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Prevalentes!$A$4:$I$431</definedName>
  </definedNames>
  <calcPr calcId="162913"/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62" i="1"/>
  <c r="AM462" i="1" s="1"/>
  <c r="AL461" i="1"/>
  <c r="AM461" i="1" s="1"/>
  <c r="AL454" i="1"/>
  <c r="AM454" i="1" s="1"/>
  <c r="AL445" i="1"/>
  <c r="AM445" i="1" s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61" i="1"/>
  <c r="X461" i="1" s="1"/>
  <c r="W455" i="1"/>
  <c r="X455" i="1" s="1"/>
  <c r="W453" i="1"/>
  <c r="X453" i="1" s="1"/>
  <c r="W447" i="1"/>
  <c r="X447" i="1" s="1"/>
  <c r="W445" i="1"/>
  <c r="X445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68" i="1"/>
  <c r="AM468" i="1" s="1"/>
  <c r="W468" i="1"/>
  <c r="X468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W462" i="1"/>
  <c r="X462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4" i="1"/>
  <c r="X454" i="1" s="1"/>
  <c r="AL453" i="1"/>
  <c r="AM453" i="1" s="1"/>
  <c r="AL452" i="1"/>
  <c r="AM452" i="1" s="1"/>
  <c r="W452" i="1"/>
  <c r="X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AL446" i="1"/>
  <c r="AM446" i="1" s="1"/>
  <c r="W446" i="1"/>
  <c r="X446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<sst xmlns="http://schemas.openxmlformats.org/spreadsheetml/2006/main" count="3163" uniqueCount="542">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</sst>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Y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7.36328125" style="11" hidden="1" customWidth="1" outlineLevel="1"/>
    <col min="4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" customHeight="1" thickBot="1" x14ac:dyDescent="0.6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4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SUBTOTAL(9,J5:J469)</f>
        <v>1372</v>
      </c>
      <c r="K3" s="33">
        <f t="shared" si="0"/>
        <v>0</v>
      </c>
      <c r="L3" s="33">
        <f t="shared" si="0"/>
        <v>0</v>
      </c>
      <c r="M3" s="33">
        <f t="shared" si="0"/>
        <v>0</v>
      </c>
      <c r="N3" s="33">
        <f t="shared" si="0"/>
        <v>0</v>
      </c>
      <c r="O3" s="33">
        <f t="shared" si="0"/>
        <v>0</v>
      </c>
      <c r="P3" s="33">
        <f t="shared" si="0"/>
        <v>0</v>
      </c>
      <c r="Q3" s="33">
        <f t="shared" si="0"/>
        <v>0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1372</v>
      </c>
      <c r="X3" s="34">
        <f>IFERROR(W3/V3,0)</f>
        <v>0</v>
      </c>
      <c r="Y3" s="33">
        <f t="shared" ref="Y3:AL3" si="1">SUBTOTAL(9,Y5:Y469)</f>
        <v>132</v>
      </c>
      <c r="Z3" s="33">
        <f t="shared" si="1"/>
        <v>0</v>
      </c>
      <c r="AA3" s="33">
        <f t="shared" si="1"/>
        <v>0</v>
      </c>
      <c r="AB3" s="33">
        <f t="shared" si="1"/>
        <v>0</v>
      </c>
      <c r="AC3" s="33">
        <f t="shared" si="1"/>
        <v>0</v>
      </c>
      <c r="AD3" s="33">
        <f t="shared" si="1"/>
        <v>0</v>
      </c>
      <c r="AE3" s="33">
        <f t="shared" si="1"/>
        <v>0</v>
      </c>
      <c r="AF3" s="33">
        <f t="shared" si="1"/>
        <v>0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132</v>
      </c>
      <c r="AM3" s="34">
        <f>IFERROR(AL3/AK3,0)</f>
        <v>0</v>
      </c>
    </row>
    <row r="4" spans="1:42" ht="42" customHeight="1" thickBot="1" x14ac:dyDescent="0.4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5" x14ac:dyDescent="0.25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18"/>
      <c r="W5" s="19">
        <f>SUM(J5:U5)</f>
        <v>0</v>
      </c>
      <c r="X5" s="20">
        <f>IFERROR(W5/V5,0)</f>
        <v>0</v>
      </c>
      <c r="Y5" s="16">
        <v>0</v>
      </c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28"/>
      <c r="AL5" s="19">
        <f>SUM(Y5:AJ5)</f>
        <v>0</v>
      </c>
      <c r="AM5" s="20">
        <f>IFERROR(AL5/AK5,0)</f>
        <v>0</v>
      </c>
      <c r="AN5" s="1"/>
      <c r="AO5" s="1"/>
      <c r="AP5" s="1"/>
    </row>
    <row r="6" spans="1:42" s="21" customFormat="1" ht="10.5" x14ac:dyDescent="0.25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3</v>
      </c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44"/>
      <c r="W6" s="25">
        <f t="shared" ref="W6:W69" si="2">SUM(J6:U6)</f>
        <v>3</v>
      </c>
      <c r="X6" s="26">
        <f t="shared" ref="X6:X69" si="3">IFERROR(W6/V6,0)</f>
        <v>0</v>
      </c>
      <c r="Y6" s="16">
        <v>4</v>
      </c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29"/>
      <c r="AL6" s="25">
        <f t="shared" ref="AL6:AL69" si="4">SUM(Y6:AJ6)</f>
        <v>4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5" x14ac:dyDescent="0.25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44"/>
      <c r="W7" s="25">
        <f t="shared" si="2"/>
        <v>1</v>
      </c>
      <c r="X7" s="26">
        <f t="shared" si="3"/>
        <v>0</v>
      </c>
      <c r="Y7" s="16">
        <v>7</v>
      </c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29"/>
      <c r="AL7" s="25">
        <f t="shared" si="4"/>
        <v>7</v>
      </c>
      <c r="AM7" s="26">
        <f t="shared" si="5"/>
        <v>0</v>
      </c>
      <c r="AN7" s="1"/>
      <c r="AO7" s="1"/>
      <c r="AP7" s="1"/>
    </row>
    <row r="8" spans="1:42" s="21" customFormat="1" ht="10.5" x14ac:dyDescent="0.25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5</v>
      </c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44"/>
      <c r="W8" s="25">
        <f t="shared" si="2"/>
        <v>5</v>
      </c>
      <c r="X8" s="26">
        <f t="shared" si="3"/>
        <v>0</v>
      </c>
      <c r="Y8" s="16">
        <v>0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29"/>
      <c r="AL8" s="25">
        <f t="shared" si="4"/>
        <v>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44"/>
      <c r="W9" s="25">
        <f t="shared" si="2"/>
        <v>0</v>
      </c>
      <c r="X9" s="26">
        <f t="shared" si="3"/>
        <v>0</v>
      </c>
      <c r="Y9" s="16">
        <v>0</v>
      </c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29"/>
      <c r="AL9" s="25">
        <f t="shared" si="4"/>
        <v>0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2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44"/>
      <c r="W10" s="25">
        <f t="shared" si="2"/>
        <v>2</v>
      </c>
      <c r="X10" s="26">
        <f t="shared" si="3"/>
        <v>0</v>
      </c>
      <c r="Y10" s="16">
        <v>0</v>
      </c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9"/>
      <c r="AL10" s="25">
        <f t="shared" si="4"/>
        <v>0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44"/>
      <c r="W11" s="25">
        <f t="shared" si="2"/>
        <v>0</v>
      </c>
      <c r="X11" s="26">
        <f t="shared" si="3"/>
        <v>0</v>
      </c>
      <c r="Y11" s="16">
        <v>0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29"/>
      <c r="AL11" s="25">
        <f t="shared" si="4"/>
        <v>0</v>
      </c>
      <c r="AM11" s="26">
        <f t="shared" si="5"/>
        <v>0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5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44"/>
      <c r="W12" s="25">
        <f t="shared" si="2"/>
        <v>5</v>
      </c>
      <c r="X12" s="26">
        <f t="shared" si="3"/>
        <v>0</v>
      </c>
      <c r="Y12" s="16">
        <v>0</v>
      </c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19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44"/>
      <c r="W13" s="25">
        <f t="shared" si="2"/>
        <v>19</v>
      </c>
      <c r="X13" s="26">
        <f t="shared" si="3"/>
        <v>0</v>
      </c>
      <c r="Y13" s="16">
        <v>3</v>
      </c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9"/>
      <c r="AL13" s="25">
        <f t="shared" si="4"/>
        <v>3</v>
      </c>
      <c r="AM13" s="26">
        <f t="shared" si="5"/>
        <v>0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10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44"/>
      <c r="W14" s="25">
        <f t="shared" si="2"/>
        <v>10</v>
      </c>
      <c r="X14" s="26">
        <f t="shared" si="3"/>
        <v>0</v>
      </c>
      <c r="Y14" s="16">
        <v>2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29"/>
      <c r="AL14" s="25">
        <f t="shared" si="4"/>
        <v>2</v>
      </c>
      <c r="AM14" s="26">
        <f t="shared" si="5"/>
        <v>0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11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44"/>
      <c r="W15" s="25">
        <f t="shared" si="2"/>
        <v>11</v>
      </c>
      <c r="X15" s="26">
        <f t="shared" si="3"/>
        <v>0</v>
      </c>
      <c r="Y15" s="16">
        <v>4</v>
      </c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29"/>
      <c r="AL15" s="25">
        <f t="shared" si="4"/>
        <v>4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17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44"/>
      <c r="W16" s="25">
        <f t="shared" si="2"/>
        <v>17</v>
      </c>
      <c r="X16" s="26">
        <f t="shared" si="3"/>
        <v>0</v>
      </c>
      <c r="Y16" s="16">
        <v>0</v>
      </c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29"/>
      <c r="AL16" s="25">
        <f t="shared" si="4"/>
        <v>0</v>
      </c>
      <c r="AM16" s="26">
        <f t="shared" si="5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29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44"/>
      <c r="W17" s="25">
        <f t="shared" si="2"/>
        <v>29</v>
      </c>
      <c r="X17" s="26">
        <f t="shared" si="3"/>
        <v>0</v>
      </c>
      <c r="Y17" s="16">
        <v>0</v>
      </c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44"/>
      <c r="W18" s="25">
        <f t="shared" si="2"/>
        <v>0</v>
      </c>
      <c r="X18" s="26">
        <f t="shared" si="3"/>
        <v>0</v>
      </c>
      <c r="Y18" s="16">
        <v>0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8</v>
      </c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44"/>
      <c r="W19" s="25">
        <f t="shared" si="2"/>
        <v>8</v>
      </c>
      <c r="X19" s="26">
        <f t="shared" si="3"/>
        <v>0</v>
      </c>
      <c r="Y19" s="16">
        <v>1</v>
      </c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29"/>
      <c r="AL19" s="25">
        <f t="shared" si="4"/>
        <v>1</v>
      </c>
      <c r="AM19" s="26">
        <f t="shared" si="5"/>
        <v>0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3</v>
      </c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44"/>
      <c r="W20" s="25">
        <f t="shared" si="2"/>
        <v>3</v>
      </c>
      <c r="X20" s="26">
        <f t="shared" si="3"/>
        <v>0</v>
      </c>
      <c r="Y20" s="16">
        <v>1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29"/>
      <c r="AL20" s="25">
        <f t="shared" si="4"/>
        <v>1</v>
      </c>
      <c r="AM20" s="26">
        <f t="shared" si="5"/>
        <v>0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14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44"/>
      <c r="W21" s="25">
        <f t="shared" si="2"/>
        <v>14</v>
      </c>
      <c r="X21" s="26">
        <f t="shared" si="3"/>
        <v>0</v>
      </c>
      <c r="Y21" s="16">
        <v>1</v>
      </c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29"/>
      <c r="AL21" s="25">
        <f t="shared" si="4"/>
        <v>1</v>
      </c>
      <c r="AM21" s="26">
        <f t="shared" si="5"/>
        <v>0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35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44"/>
      <c r="W22" s="25">
        <f t="shared" si="2"/>
        <v>35</v>
      </c>
      <c r="X22" s="26">
        <f t="shared" si="3"/>
        <v>0</v>
      </c>
      <c r="Y22" s="16">
        <v>8</v>
      </c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29"/>
      <c r="AL22" s="25">
        <f t="shared" si="4"/>
        <v>8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44"/>
      <c r="W23" s="25">
        <f t="shared" si="2"/>
        <v>0</v>
      </c>
      <c r="X23" s="26">
        <f t="shared" si="3"/>
        <v>0</v>
      </c>
      <c r="Y23" s="16">
        <v>0</v>
      </c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29"/>
      <c r="AL23" s="25">
        <f t="shared" si="4"/>
        <v>0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4</v>
      </c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44"/>
      <c r="W24" s="25">
        <f t="shared" si="2"/>
        <v>4</v>
      </c>
      <c r="X24" s="26">
        <f t="shared" si="3"/>
        <v>0</v>
      </c>
      <c r="Y24" s="16">
        <v>0</v>
      </c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29"/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44"/>
      <c r="W25" s="25">
        <f t="shared" si="2"/>
        <v>0</v>
      </c>
      <c r="X25" s="26">
        <f t="shared" si="3"/>
        <v>0</v>
      </c>
      <c r="Y25" s="16">
        <v>0</v>
      </c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29"/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1</v>
      </c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29"/>
      <c r="AL26" s="25">
        <f t="shared" si="4"/>
        <v>1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44"/>
      <c r="W27" s="25">
        <f t="shared" si="2"/>
        <v>1</v>
      </c>
      <c r="X27" s="26">
        <f t="shared" si="3"/>
        <v>0</v>
      </c>
      <c r="Y27" s="16">
        <v>0</v>
      </c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9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44"/>
      <c r="W28" s="25">
        <f t="shared" si="2"/>
        <v>9</v>
      </c>
      <c r="X28" s="26">
        <f t="shared" si="3"/>
        <v>0</v>
      </c>
      <c r="Y28" s="16">
        <v>0</v>
      </c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37</v>
      </c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44"/>
      <c r="W29" s="25">
        <f t="shared" si="2"/>
        <v>37</v>
      </c>
      <c r="X29" s="26">
        <f t="shared" si="3"/>
        <v>0</v>
      </c>
      <c r="Y29" s="16">
        <v>16</v>
      </c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29"/>
      <c r="AL29" s="25">
        <f t="shared" si="4"/>
        <v>16</v>
      </c>
      <c r="AM29" s="26">
        <f t="shared" si="5"/>
        <v>0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67</v>
      </c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44"/>
      <c r="W30" s="25">
        <f t="shared" si="2"/>
        <v>67</v>
      </c>
      <c r="X30" s="26">
        <f t="shared" si="3"/>
        <v>0</v>
      </c>
      <c r="Y30" s="16">
        <v>3</v>
      </c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29"/>
      <c r="AL30" s="25">
        <f t="shared" si="4"/>
        <v>3</v>
      </c>
      <c r="AM30" s="26">
        <f t="shared" si="5"/>
        <v>0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29</v>
      </c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44"/>
      <c r="W31" s="25">
        <f t="shared" si="2"/>
        <v>29</v>
      </c>
      <c r="X31" s="26">
        <f t="shared" si="3"/>
        <v>0</v>
      </c>
      <c r="Y31" s="16">
        <v>7</v>
      </c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29"/>
      <c r="AL31" s="25">
        <f t="shared" si="4"/>
        <v>7</v>
      </c>
      <c r="AM31" s="26">
        <f t="shared" si="5"/>
        <v>0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3</v>
      </c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44"/>
      <c r="W32" s="25">
        <f t="shared" si="2"/>
        <v>3</v>
      </c>
      <c r="X32" s="26">
        <f t="shared" si="3"/>
        <v>0</v>
      </c>
      <c r="Y32" s="16">
        <v>0</v>
      </c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29"/>
      <c r="AL32" s="25">
        <f t="shared" si="4"/>
        <v>0</v>
      </c>
      <c r="AM32" s="26">
        <f t="shared" si="5"/>
        <v>0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40</v>
      </c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44"/>
      <c r="W33" s="25">
        <f t="shared" si="2"/>
        <v>40</v>
      </c>
      <c r="X33" s="26">
        <f t="shared" si="3"/>
        <v>0</v>
      </c>
      <c r="Y33" s="16">
        <v>12</v>
      </c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29"/>
      <c r="AL33" s="25">
        <f t="shared" si="4"/>
        <v>12</v>
      </c>
      <c r="AM33" s="26">
        <f t="shared" si="5"/>
        <v>0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0</v>
      </c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44"/>
      <c r="W34" s="25">
        <f t="shared" si="2"/>
        <v>0</v>
      </c>
      <c r="X34" s="26">
        <f t="shared" si="3"/>
        <v>0</v>
      </c>
      <c r="Y34" s="16">
        <v>0</v>
      </c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44"/>
      <c r="W35" s="25">
        <f t="shared" si="2"/>
        <v>2</v>
      </c>
      <c r="X35" s="26">
        <f t="shared" si="3"/>
        <v>0</v>
      </c>
      <c r="Y35" s="16">
        <v>0</v>
      </c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29"/>
      <c r="AL35" s="25">
        <f t="shared" si="4"/>
        <v>0</v>
      </c>
      <c r="AM35" s="26">
        <f t="shared" si="5"/>
        <v>0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3</v>
      </c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44"/>
      <c r="W36" s="25">
        <f t="shared" si="2"/>
        <v>3</v>
      </c>
      <c r="X36" s="26">
        <f t="shared" si="3"/>
        <v>0</v>
      </c>
      <c r="Y36" s="16">
        <v>0</v>
      </c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29"/>
      <c r="AL36" s="25">
        <f t="shared" si="4"/>
        <v>0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13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44"/>
      <c r="W37" s="25">
        <f t="shared" si="2"/>
        <v>13</v>
      </c>
      <c r="X37" s="26">
        <f t="shared" si="3"/>
        <v>0</v>
      </c>
      <c r="Y37" s="16">
        <v>2</v>
      </c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2</v>
      </c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44"/>
      <c r="W38" s="25">
        <f t="shared" si="2"/>
        <v>2</v>
      </c>
      <c r="X38" s="26">
        <f t="shared" si="3"/>
        <v>0</v>
      </c>
      <c r="Y38" s="16">
        <v>0</v>
      </c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29"/>
      <c r="AL38" s="25">
        <f t="shared" si="4"/>
        <v>0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0</v>
      </c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44"/>
      <c r="W39" s="25">
        <f t="shared" si="2"/>
        <v>0</v>
      </c>
      <c r="X39" s="26">
        <f t="shared" si="3"/>
        <v>0</v>
      </c>
      <c r="Y39" s="16">
        <v>0</v>
      </c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44"/>
      <c r="W41" s="25">
        <f t="shared" si="2"/>
        <v>1</v>
      </c>
      <c r="X41" s="26">
        <f t="shared" si="3"/>
        <v>0</v>
      </c>
      <c r="Y41" s="16">
        <v>0</v>
      </c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44"/>
      <c r="W42" s="25">
        <f t="shared" si="2"/>
        <v>1</v>
      </c>
      <c r="X42" s="26">
        <f t="shared" si="3"/>
        <v>0</v>
      </c>
      <c r="Y42" s="16">
        <v>0</v>
      </c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34</v>
      </c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44"/>
      <c r="W43" s="25">
        <f t="shared" si="2"/>
        <v>34</v>
      </c>
      <c r="X43" s="26">
        <f t="shared" si="3"/>
        <v>0</v>
      </c>
      <c r="Y43" s="16">
        <v>10</v>
      </c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29"/>
      <c r="AL43" s="25">
        <f t="shared" si="4"/>
        <v>10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44"/>
      <c r="W44" s="25">
        <f t="shared" si="2"/>
        <v>0</v>
      </c>
      <c r="X44" s="26">
        <f t="shared" si="3"/>
        <v>0</v>
      </c>
      <c r="Y44" s="16">
        <v>0</v>
      </c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44"/>
      <c r="W45" s="25">
        <f t="shared" si="2"/>
        <v>0</v>
      </c>
      <c r="X45" s="26">
        <f t="shared" si="3"/>
        <v>0</v>
      </c>
      <c r="Y45" s="16">
        <v>0</v>
      </c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44"/>
      <c r="W46" s="25">
        <f t="shared" si="2"/>
        <v>0</v>
      </c>
      <c r="X46" s="26">
        <f t="shared" si="3"/>
        <v>0</v>
      </c>
      <c r="Y46" s="16">
        <v>0</v>
      </c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29"/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44"/>
      <c r="W47" s="25">
        <f t="shared" si="2"/>
        <v>2</v>
      </c>
      <c r="X47" s="26">
        <f t="shared" si="3"/>
        <v>0</v>
      </c>
      <c r="Y47" s="16">
        <v>0</v>
      </c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44"/>
      <c r="W49" s="25">
        <f t="shared" si="2"/>
        <v>0</v>
      </c>
      <c r="X49" s="26">
        <f t="shared" si="3"/>
        <v>0</v>
      </c>
      <c r="Y49" s="16">
        <v>0</v>
      </c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44"/>
      <c r="W51" s="25">
        <f t="shared" si="2"/>
        <v>0</v>
      </c>
      <c r="X51" s="26">
        <f t="shared" si="3"/>
        <v>0</v>
      </c>
      <c r="Y51" s="16">
        <v>0</v>
      </c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2</v>
      </c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44"/>
      <c r="W53" s="25">
        <f t="shared" si="2"/>
        <v>2</v>
      </c>
      <c r="X53" s="26">
        <f t="shared" si="3"/>
        <v>0</v>
      </c>
      <c r="Y53" s="16">
        <v>0</v>
      </c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3</v>
      </c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44"/>
      <c r="W54" s="25">
        <f t="shared" si="2"/>
        <v>3</v>
      </c>
      <c r="X54" s="26">
        <f t="shared" si="3"/>
        <v>0</v>
      </c>
      <c r="Y54" s="16">
        <v>4</v>
      </c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29"/>
      <c r="AL54" s="25">
        <f t="shared" si="4"/>
        <v>4</v>
      </c>
      <c r="AM54" s="26">
        <f t="shared" si="5"/>
        <v>0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44"/>
      <c r="W55" s="25">
        <f t="shared" si="2"/>
        <v>0</v>
      </c>
      <c r="X55" s="26">
        <f t="shared" si="3"/>
        <v>0</v>
      </c>
      <c r="Y55" s="16">
        <v>0</v>
      </c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29"/>
      <c r="AL55" s="25">
        <f t="shared" si="4"/>
        <v>0</v>
      </c>
      <c r="AM55" s="26">
        <f t="shared" si="5"/>
        <v>0</v>
      </c>
      <c r="AN55" s="1"/>
      <c r="AO55" s="1"/>
      <c r="AP55" s="1"/>
    </row>
    <row r="56" spans="1:42" s="21" customFormat="1" ht="10.5" x14ac:dyDescent="0.25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35</v>
      </c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44"/>
      <c r="W56" s="25">
        <f t="shared" si="2"/>
        <v>35</v>
      </c>
      <c r="X56" s="26">
        <f t="shared" si="3"/>
        <v>0</v>
      </c>
      <c r="Y56" s="16">
        <v>1</v>
      </c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29"/>
      <c r="AL56" s="25">
        <f t="shared" si="4"/>
        <v>1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4</v>
      </c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44"/>
      <c r="W57" s="25">
        <f t="shared" si="2"/>
        <v>4</v>
      </c>
      <c r="X57" s="26">
        <f t="shared" si="3"/>
        <v>0</v>
      </c>
      <c r="Y57" s="16">
        <v>0</v>
      </c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5" x14ac:dyDescent="0.25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44"/>
      <c r="W58" s="25">
        <f t="shared" si="2"/>
        <v>0</v>
      </c>
      <c r="X58" s="26">
        <f t="shared" si="3"/>
        <v>0</v>
      </c>
      <c r="Y58" s="16">
        <v>0</v>
      </c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7</v>
      </c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44"/>
      <c r="W59" s="25">
        <f t="shared" si="2"/>
        <v>7</v>
      </c>
      <c r="X59" s="26">
        <f t="shared" si="3"/>
        <v>0</v>
      </c>
      <c r="Y59" s="16">
        <v>1</v>
      </c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29"/>
      <c r="AL59" s="25">
        <f t="shared" si="4"/>
        <v>1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4"/>
      <c r="W60" s="25">
        <f t="shared" si="2"/>
        <v>2</v>
      </c>
      <c r="X60" s="26">
        <f t="shared" si="3"/>
        <v>0</v>
      </c>
      <c r="Y60" s="16">
        <v>0</v>
      </c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44"/>
      <c r="W61" s="25">
        <f t="shared" si="2"/>
        <v>0</v>
      </c>
      <c r="X61" s="26">
        <f t="shared" si="3"/>
        <v>0</v>
      </c>
      <c r="Y61" s="16">
        <v>0</v>
      </c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29"/>
      <c r="AL62" s="25">
        <f t="shared" si="4"/>
        <v>1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44"/>
      <c r="W63" s="25">
        <f t="shared" si="2"/>
        <v>0</v>
      </c>
      <c r="X63" s="26">
        <f t="shared" si="3"/>
        <v>0</v>
      </c>
      <c r="Y63" s="16">
        <v>0</v>
      </c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44"/>
      <c r="W64" s="25">
        <f t="shared" si="2"/>
        <v>0</v>
      </c>
      <c r="X64" s="26">
        <f t="shared" si="3"/>
        <v>0</v>
      </c>
      <c r="Y64" s="16">
        <v>0</v>
      </c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44"/>
      <c r="W65" s="25">
        <f t="shared" si="2"/>
        <v>0</v>
      </c>
      <c r="X65" s="26">
        <f t="shared" si="3"/>
        <v>0</v>
      </c>
      <c r="Y65" s="16">
        <v>4</v>
      </c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29"/>
      <c r="AL65" s="25">
        <f t="shared" si="4"/>
        <v>4</v>
      </c>
      <c r="AM65" s="26">
        <f t="shared" si="5"/>
        <v>0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44"/>
      <c r="W66" s="25">
        <f t="shared" si="2"/>
        <v>0</v>
      </c>
      <c r="X66" s="26">
        <f t="shared" si="3"/>
        <v>0</v>
      </c>
      <c r="Y66" s="16">
        <v>0</v>
      </c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44"/>
      <c r="W67" s="25">
        <f t="shared" si="2"/>
        <v>4</v>
      </c>
      <c r="X67" s="26">
        <f t="shared" si="3"/>
        <v>0</v>
      </c>
      <c r="Y67" s="16">
        <v>0</v>
      </c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0</v>
      </c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44"/>
      <c r="W68" s="25">
        <f t="shared" si="2"/>
        <v>0</v>
      </c>
      <c r="X68" s="26">
        <f t="shared" si="3"/>
        <v>0</v>
      </c>
      <c r="Y68" s="16">
        <v>0</v>
      </c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29"/>
      <c r="AL68" s="25">
        <f t="shared" si="4"/>
        <v>0</v>
      </c>
      <c r="AM68" s="26">
        <f t="shared" si="5"/>
        <v>0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18</v>
      </c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44"/>
      <c r="W69" s="25">
        <f t="shared" si="2"/>
        <v>18</v>
      </c>
      <c r="X69" s="26">
        <f t="shared" si="3"/>
        <v>0</v>
      </c>
      <c r="Y69" s="16">
        <v>1</v>
      </c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29"/>
      <c r="AL69" s="25">
        <f t="shared" si="4"/>
        <v>1</v>
      </c>
      <c r="AM69" s="26">
        <f t="shared" si="5"/>
        <v>0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44"/>
      <c r="W70" s="25">
        <f t="shared" ref="W70:W133" si="6">SUM(J70:U70)</f>
        <v>0</v>
      </c>
      <c r="X70" s="26">
        <f t="shared" ref="X70:X133" si="7">IFERROR(W70/V70,0)</f>
        <v>0</v>
      </c>
      <c r="Y70" s="16">
        <v>0</v>
      </c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29"/>
      <c r="AL70" s="25">
        <f t="shared" ref="AL70:AL133" si="8">SUM(Y70:AJ70)</f>
        <v>0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44"/>
      <c r="W71" s="25">
        <f t="shared" si="6"/>
        <v>0</v>
      </c>
      <c r="X71" s="26">
        <f t="shared" si="7"/>
        <v>0</v>
      </c>
      <c r="Y71" s="16">
        <v>0</v>
      </c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5</v>
      </c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44"/>
      <c r="W72" s="25">
        <f t="shared" si="6"/>
        <v>5</v>
      </c>
      <c r="X72" s="26">
        <f t="shared" si="7"/>
        <v>0</v>
      </c>
      <c r="Y72" s="16">
        <v>0</v>
      </c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29"/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44"/>
      <c r="W73" s="25">
        <f t="shared" si="6"/>
        <v>0</v>
      </c>
      <c r="X73" s="26">
        <f t="shared" si="7"/>
        <v>0</v>
      </c>
      <c r="Y73" s="16">
        <v>0</v>
      </c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29"/>
      <c r="AL73" s="25">
        <f t="shared" si="8"/>
        <v>0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44"/>
      <c r="W74" s="25">
        <f t="shared" si="6"/>
        <v>0</v>
      </c>
      <c r="X74" s="26">
        <f t="shared" si="7"/>
        <v>0</v>
      </c>
      <c r="Y74" s="16">
        <v>0</v>
      </c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6</v>
      </c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4"/>
      <c r="W75" s="25">
        <f t="shared" si="6"/>
        <v>6</v>
      </c>
      <c r="X75" s="26">
        <f t="shared" si="7"/>
        <v>0</v>
      </c>
      <c r="Y75" s="16">
        <v>0</v>
      </c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0</v>
      </c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44"/>
      <c r="W76" s="25">
        <f t="shared" si="6"/>
        <v>0</v>
      </c>
      <c r="X76" s="26">
        <f t="shared" si="7"/>
        <v>0</v>
      </c>
      <c r="Y76" s="16">
        <v>0</v>
      </c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0</v>
      </c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44"/>
      <c r="W77" s="25">
        <f t="shared" si="6"/>
        <v>0</v>
      </c>
      <c r="X77" s="26">
        <f t="shared" si="7"/>
        <v>0</v>
      </c>
      <c r="Y77" s="16">
        <v>0</v>
      </c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29"/>
      <c r="AL77" s="25">
        <f t="shared" si="8"/>
        <v>0</v>
      </c>
      <c r="AM77" s="26">
        <f t="shared" si="9"/>
        <v>0</v>
      </c>
      <c r="AN77" s="1"/>
      <c r="AO77" s="1"/>
      <c r="AP77" s="1"/>
    </row>
    <row r="78" spans="1:42" s="21" customFormat="1" ht="10.5" x14ac:dyDescent="0.25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0</v>
      </c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44"/>
      <c r="W78" s="25">
        <f t="shared" si="6"/>
        <v>0</v>
      </c>
      <c r="X78" s="26">
        <f t="shared" si="7"/>
        <v>0</v>
      </c>
      <c r="Y78" s="16">
        <v>0</v>
      </c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44"/>
      <c r="W79" s="25">
        <f t="shared" si="6"/>
        <v>0</v>
      </c>
      <c r="X79" s="26">
        <f t="shared" si="7"/>
        <v>0</v>
      </c>
      <c r="Y79" s="16">
        <v>0</v>
      </c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3</v>
      </c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44"/>
      <c r="W80" s="25">
        <f t="shared" si="6"/>
        <v>3</v>
      </c>
      <c r="X80" s="26">
        <f t="shared" si="7"/>
        <v>0</v>
      </c>
      <c r="Y80" s="16">
        <v>0</v>
      </c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29"/>
      <c r="AL80" s="25">
        <f t="shared" si="8"/>
        <v>0</v>
      </c>
      <c r="AM80" s="26">
        <f t="shared" si="9"/>
        <v>0</v>
      </c>
      <c r="AN80" s="1"/>
      <c r="AO80" s="1"/>
      <c r="AP80" s="1"/>
    </row>
    <row r="81" spans="1:42" s="21" customFormat="1" ht="10.5" x14ac:dyDescent="0.25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44"/>
      <c r="W81" s="25">
        <f t="shared" si="6"/>
        <v>0</v>
      </c>
      <c r="X81" s="26">
        <f t="shared" si="7"/>
        <v>0</v>
      </c>
      <c r="Y81" s="16">
        <v>0</v>
      </c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44"/>
      <c r="W82" s="25">
        <f t="shared" si="6"/>
        <v>0</v>
      </c>
      <c r="X82" s="26">
        <f t="shared" si="7"/>
        <v>0</v>
      </c>
      <c r="Y82" s="16">
        <v>0</v>
      </c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0</v>
      </c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44"/>
      <c r="W83" s="25">
        <f t="shared" si="6"/>
        <v>0</v>
      </c>
      <c r="X83" s="26">
        <f t="shared" si="7"/>
        <v>0</v>
      </c>
      <c r="Y83" s="16">
        <v>0</v>
      </c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44"/>
      <c r="W85" s="25">
        <f t="shared" si="6"/>
        <v>0</v>
      </c>
      <c r="X85" s="26">
        <f t="shared" si="7"/>
        <v>0</v>
      </c>
      <c r="Y85" s="16">
        <v>0</v>
      </c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44"/>
      <c r="W87" s="25">
        <f t="shared" si="6"/>
        <v>0</v>
      </c>
      <c r="X87" s="26">
        <f t="shared" si="7"/>
        <v>0</v>
      </c>
      <c r="Y87" s="16">
        <v>0</v>
      </c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44"/>
      <c r="W88" s="25">
        <f t="shared" si="6"/>
        <v>0</v>
      </c>
      <c r="X88" s="26">
        <f t="shared" si="7"/>
        <v>0</v>
      </c>
      <c r="Y88" s="16">
        <v>0</v>
      </c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0</v>
      </c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44"/>
      <c r="W90" s="25">
        <f t="shared" si="6"/>
        <v>0</v>
      </c>
      <c r="X90" s="26">
        <f t="shared" si="7"/>
        <v>0</v>
      </c>
      <c r="Y90" s="16">
        <v>0</v>
      </c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44"/>
      <c r="W91" s="25">
        <f t="shared" si="6"/>
        <v>0</v>
      </c>
      <c r="X91" s="26">
        <f t="shared" si="7"/>
        <v>0</v>
      </c>
      <c r="Y91" s="16">
        <v>0</v>
      </c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44"/>
      <c r="W92" s="25">
        <f t="shared" si="6"/>
        <v>0</v>
      </c>
      <c r="X92" s="26">
        <f t="shared" si="7"/>
        <v>0</v>
      </c>
      <c r="Y92" s="16">
        <v>0</v>
      </c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44"/>
      <c r="W93" s="25">
        <f t="shared" si="6"/>
        <v>0</v>
      </c>
      <c r="X93" s="26">
        <f t="shared" si="7"/>
        <v>0</v>
      </c>
      <c r="Y93" s="16">
        <v>0</v>
      </c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62</v>
      </c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44"/>
      <c r="W94" s="25">
        <f t="shared" si="6"/>
        <v>62</v>
      </c>
      <c r="X94" s="26">
        <f t="shared" si="7"/>
        <v>0</v>
      </c>
      <c r="Y94" s="16">
        <v>0</v>
      </c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29"/>
      <c r="AL94" s="25">
        <f t="shared" si="8"/>
        <v>0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29"/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0</v>
      </c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44"/>
      <c r="W96" s="25">
        <f t="shared" si="6"/>
        <v>0</v>
      </c>
      <c r="X96" s="26">
        <f t="shared" si="7"/>
        <v>0</v>
      </c>
      <c r="Y96" s="16">
        <v>0</v>
      </c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29"/>
      <c r="AL96" s="25">
        <f t="shared" si="8"/>
        <v>0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0</v>
      </c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44"/>
      <c r="W97" s="25">
        <f t="shared" si="6"/>
        <v>0</v>
      </c>
      <c r="X97" s="26">
        <f t="shared" si="7"/>
        <v>0</v>
      </c>
      <c r="Y97" s="16">
        <v>0</v>
      </c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44"/>
      <c r="W98" s="25">
        <f t="shared" si="6"/>
        <v>0</v>
      </c>
      <c r="X98" s="26">
        <f t="shared" si="7"/>
        <v>0</v>
      </c>
      <c r="Y98" s="16">
        <v>0</v>
      </c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29"/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44"/>
      <c r="W99" s="25">
        <f t="shared" si="6"/>
        <v>0</v>
      </c>
      <c r="X99" s="26">
        <f t="shared" si="7"/>
        <v>0</v>
      </c>
      <c r="Y99" s="16">
        <v>0</v>
      </c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29"/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0</v>
      </c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44"/>
      <c r="W100" s="25">
        <f t="shared" si="6"/>
        <v>0</v>
      </c>
      <c r="X100" s="26">
        <f t="shared" si="7"/>
        <v>0</v>
      </c>
      <c r="Y100" s="16">
        <v>0</v>
      </c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29"/>
      <c r="AL100" s="25">
        <f t="shared" si="8"/>
        <v>0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26</v>
      </c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44"/>
      <c r="W101" s="25">
        <f t="shared" si="6"/>
        <v>26</v>
      </c>
      <c r="X101" s="26">
        <f t="shared" si="7"/>
        <v>0</v>
      </c>
      <c r="Y101" s="16">
        <v>0</v>
      </c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29"/>
      <c r="AL101" s="25">
        <f t="shared" si="8"/>
        <v>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44"/>
      <c r="W102" s="25">
        <f t="shared" si="6"/>
        <v>0</v>
      </c>
      <c r="X102" s="26">
        <f t="shared" si="7"/>
        <v>0</v>
      </c>
      <c r="Y102" s="16">
        <v>0</v>
      </c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29"/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15</v>
      </c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44"/>
      <c r="W104" s="25">
        <f t="shared" si="6"/>
        <v>15</v>
      </c>
      <c r="X104" s="26">
        <f t="shared" si="7"/>
        <v>0</v>
      </c>
      <c r="Y104" s="16">
        <v>1</v>
      </c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29"/>
      <c r="AL104" s="25">
        <f t="shared" si="8"/>
        <v>1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44"/>
      <c r="W105" s="25">
        <f t="shared" si="6"/>
        <v>0</v>
      </c>
      <c r="X105" s="26">
        <f t="shared" si="7"/>
        <v>0</v>
      </c>
      <c r="Y105" s="16">
        <v>0</v>
      </c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29"/>
      <c r="AL105" s="25">
        <f t="shared" si="8"/>
        <v>0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44"/>
      <c r="W106" s="25">
        <f t="shared" si="6"/>
        <v>0</v>
      </c>
      <c r="X106" s="26">
        <f t="shared" si="7"/>
        <v>0</v>
      </c>
      <c r="Y106" s="16">
        <v>0</v>
      </c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0</v>
      </c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44"/>
      <c r="W107" s="25">
        <f t="shared" si="6"/>
        <v>0</v>
      </c>
      <c r="X107" s="26">
        <f t="shared" si="7"/>
        <v>0</v>
      </c>
      <c r="Y107" s="16">
        <v>0</v>
      </c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29"/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44"/>
      <c r="W108" s="25">
        <f t="shared" si="6"/>
        <v>0</v>
      </c>
      <c r="X108" s="26">
        <f t="shared" si="7"/>
        <v>0</v>
      </c>
      <c r="Y108" s="16">
        <v>0</v>
      </c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29"/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29"/>
      <c r="AL110" s="25">
        <f t="shared" si="8"/>
        <v>0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44"/>
      <c r="W111" s="25">
        <f t="shared" si="6"/>
        <v>0</v>
      </c>
      <c r="X111" s="26">
        <f t="shared" si="7"/>
        <v>0</v>
      </c>
      <c r="Y111" s="16">
        <v>0</v>
      </c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29</v>
      </c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44"/>
      <c r="W112" s="25">
        <f t="shared" si="6"/>
        <v>29</v>
      </c>
      <c r="X112" s="26">
        <f t="shared" si="7"/>
        <v>0</v>
      </c>
      <c r="Y112" s="16">
        <v>0</v>
      </c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44"/>
      <c r="W113" s="25">
        <f t="shared" si="6"/>
        <v>0</v>
      </c>
      <c r="X113" s="26">
        <f t="shared" si="7"/>
        <v>0</v>
      </c>
      <c r="Y113" s="16">
        <v>0</v>
      </c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9</v>
      </c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44"/>
      <c r="W114" s="25">
        <f t="shared" si="6"/>
        <v>9</v>
      </c>
      <c r="X114" s="26">
        <f t="shared" si="7"/>
        <v>0</v>
      </c>
      <c r="Y114" s="16">
        <v>0</v>
      </c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44"/>
      <c r="W115" s="25">
        <f t="shared" si="6"/>
        <v>0</v>
      </c>
      <c r="X115" s="26">
        <f t="shared" si="7"/>
        <v>0</v>
      </c>
      <c r="Y115" s="16">
        <v>0</v>
      </c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5" x14ac:dyDescent="0.25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0</v>
      </c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44"/>
      <c r="W116" s="25">
        <f t="shared" si="6"/>
        <v>0</v>
      </c>
      <c r="X116" s="26">
        <f t="shared" si="7"/>
        <v>0</v>
      </c>
      <c r="Y116" s="16">
        <v>0</v>
      </c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29"/>
      <c r="AL116" s="25">
        <f t="shared" si="8"/>
        <v>0</v>
      </c>
      <c r="AM116" s="26">
        <f t="shared" si="9"/>
        <v>0</v>
      </c>
      <c r="AN116" s="1"/>
      <c r="AO116" s="1"/>
      <c r="AP116" s="1"/>
    </row>
    <row r="117" spans="1:42" s="21" customFormat="1" ht="10.5" x14ac:dyDescent="0.25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44"/>
      <c r="W117" s="25">
        <f t="shared" si="6"/>
        <v>0</v>
      </c>
      <c r="X117" s="26">
        <f t="shared" si="7"/>
        <v>0</v>
      </c>
      <c r="Y117" s="16">
        <v>0</v>
      </c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44"/>
      <c r="W118" s="25">
        <f t="shared" si="6"/>
        <v>0</v>
      </c>
      <c r="X118" s="26">
        <f t="shared" si="7"/>
        <v>0</v>
      </c>
      <c r="Y118" s="16">
        <v>0</v>
      </c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0</v>
      </c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44"/>
      <c r="W120" s="25">
        <f t="shared" si="6"/>
        <v>0</v>
      </c>
      <c r="X120" s="26">
        <f t="shared" si="7"/>
        <v>0</v>
      </c>
      <c r="Y120" s="16">
        <v>0</v>
      </c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5" x14ac:dyDescent="0.25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30</v>
      </c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44"/>
      <c r="W121" s="25">
        <f t="shared" si="6"/>
        <v>30</v>
      </c>
      <c r="X121" s="26">
        <f t="shared" si="7"/>
        <v>0</v>
      </c>
      <c r="Y121" s="16">
        <v>0</v>
      </c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29"/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5" x14ac:dyDescent="0.25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44"/>
      <c r="W122" s="25">
        <f t="shared" si="6"/>
        <v>0</v>
      </c>
      <c r="X122" s="26">
        <f t="shared" si="7"/>
        <v>0</v>
      </c>
      <c r="Y122" s="16">
        <v>0</v>
      </c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44"/>
      <c r="W123" s="25">
        <f t="shared" si="6"/>
        <v>0</v>
      </c>
      <c r="X123" s="26">
        <f t="shared" si="7"/>
        <v>0</v>
      </c>
      <c r="Y123" s="16">
        <v>0</v>
      </c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44"/>
      <c r="W124" s="25">
        <f t="shared" si="6"/>
        <v>3</v>
      </c>
      <c r="X124" s="26">
        <f t="shared" si="7"/>
        <v>0</v>
      </c>
      <c r="Y124" s="16">
        <v>0</v>
      </c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0</v>
      </c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44"/>
      <c r="W125" s="25">
        <f t="shared" si="6"/>
        <v>0</v>
      </c>
      <c r="X125" s="26">
        <f t="shared" si="7"/>
        <v>0</v>
      </c>
      <c r="Y125" s="16">
        <v>0</v>
      </c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29"/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44"/>
      <c r="W127" s="25">
        <f t="shared" si="6"/>
        <v>0</v>
      </c>
      <c r="X127" s="26">
        <f t="shared" si="7"/>
        <v>0</v>
      </c>
      <c r="Y127" s="16">
        <v>0</v>
      </c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2</v>
      </c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44"/>
      <c r="W128" s="25">
        <f t="shared" si="6"/>
        <v>2</v>
      </c>
      <c r="X128" s="26">
        <f t="shared" si="7"/>
        <v>0</v>
      </c>
      <c r="Y128" s="16">
        <v>0</v>
      </c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44"/>
      <c r="W129" s="25">
        <f t="shared" si="6"/>
        <v>0</v>
      </c>
      <c r="X129" s="26">
        <f t="shared" si="7"/>
        <v>0</v>
      </c>
      <c r="Y129" s="16">
        <v>0</v>
      </c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44"/>
      <c r="W130" s="25">
        <f t="shared" si="6"/>
        <v>0</v>
      </c>
      <c r="X130" s="26">
        <f t="shared" si="7"/>
        <v>0</v>
      </c>
      <c r="Y130" s="16">
        <v>0</v>
      </c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44"/>
      <c r="W131" s="25">
        <f t="shared" si="6"/>
        <v>0</v>
      </c>
      <c r="X131" s="26">
        <f t="shared" si="7"/>
        <v>0</v>
      </c>
      <c r="Y131" s="16">
        <v>0</v>
      </c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0</v>
      </c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44"/>
      <c r="W135" s="25">
        <f t="shared" si="10"/>
        <v>0</v>
      </c>
      <c r="X135" s="26">
        <f t="shared" si="11"/>
        <v>0</v>
      </c>
      <c r="Y135" s="16">
        <v>0</v>
      </c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0</v>
      </c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44"/>
      <c r="W137" s="25">
        <f t="shared" si="10"/>
        <v>0</v>
      </c>
      <c r="X137" s="26">
        <f t="shared" si="11"/>
        <v>0</v>
      </c>
      <c r="Y137" s="16">
        <v>0</v>
      </c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29"/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0</v>
      </c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44"/>
      <c r="W138" s="25">
        <f t="shared" si="10"/>
        <v>0</v>
      </c>
      <c r="X138" s="26">
        <f t="shared" si="11"/>
        <v>0</v>
      </c>
      <c r="Y138" s="16">
        <v>0</v>
      </c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29"/>
      <c r="AL138" s="25">
        <f t="shared" si="12"/>
        <v>0</v>
      </c>
      <c r="AM138" s="26">
        <f t="shared" si="13"/>
        <v>0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44"/>
      <c r="W139" s="25">
        <f t="shared" si="10"/>
        <v>1</v>
      </c>
      <c r="X139" s="26">
        <f t="shared" si="11"/>
        <v>0</v>
      </c>
      <c r="Y139" s="16">
        <v>2</v>
      </c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29"/>
      <c r="AL139" s="25">
        <f t="shared" si="12"/>
        <v>2</v>
      </c>
      <c r="AM139" s="26">
        <f t="shared" si="13"/>
        <v>0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0</v>
      </c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44"/>
      <c r="W140" s="25">
        <f t="shared" si="10"/>
        <v>0</v>
      </c>
      <c r="X140" s="26">
        <f t="shared" si="11"/>
        <v>0</v>
      </c>
      <c r="Y140" s="16">
        <v>0</v>
      </c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29"/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44"/>
      <c r="W144" s="25">
        <f t="shared" si="10"/>
        <v>0</v>
      </c>
      <c r="X144" s="26">
        <f t="shared" si="11"/>
        <v>0</v>
      </c>
      <c r="Y144" s="16">
        <v>0</v>
      </c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0</v>
      </c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44"/>
      <c r="W145" s="25">
        <f t="shared" si="10"/>
        <v>0</v>
      </c>
      <c r="X145" s="26">
        <f t="shared" si="11"/>
        <v>0</v>
      </c>
      <c r="Y145" s="16">
        <v>0</v>
      </c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0</v>
      </c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44"/>
      <c r="W146" s="25">
        <f t="shared" si="10"/>
        <v>0</v>
      </c>
      <c r="X146" s="26">
        <f t="shared" si="11"/>
        <v>0</v>
      </c>
      <c r="Y146" s="16">
        <v>0</v>
      </c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0</v>
      </c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44"/>
      <c r="W147" s="25">
        <f t="shared" si="10"/>
        <v>0</v>
      </c>
      <c r="X147" s="26">
        <f t="shared" si="11"/>
        <v>0</v>
      </c>
      <c r="Y147" s="16">
        <v>0</v>
      </c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44"/>
      <c r="W148" s="25">
        <f t="shared" si="10"/>
        <v>0</v>
      </c>
      <c r="X148" s="26">
        <f t="shared" si="11"/>
        <v>0</v>
      </c>
      <c r="Y148" s="16">
        <v>0</v>
      </c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29"/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0</v>
      </c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44"/>
      <c r="W149" s="25">
        <f t="shared" si="10"/>
        <v>0</v>
      </c>
      <c r="X149" s="26">
        <f t="shared" si="11"/>
        <v>0</v>
      </c>
      <c r="Y149" s="16">
        <v>0</v>
      </c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29"/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0</v>
      </c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44"/>
      <c r="W150" s="25">
        <f t="shared" si="10"/>
        <v>0</v>
      </c>
      <c r="X150" s="26">
        <f t="shared" si="11"/>
        <v>0</v>
      </c>
      <c r="Y150" s="16">
        <v>0</v>
      </c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44"/>
      <c r="W151" s="25">
        <f t="shared" si="10"/>
        <v>0</v>
      </c>
      <c r="X151" s="26">
        <f t="shared" si="11"/>
        <v>0</v>
      </c>
      <c r="Y151" s="16">
        <v>0</v>
      </c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0</v>
      </c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44"/>
      <c r="W152" s="25">
        <f t="shared" si="10"/>
        <v>0</v>
      </c>
      <c r="X152" s="26">
        <f t="shared" si="11"/>
        <v>0</v>
      </c>
      <c r="Y152" s="16">
        <v>0</v>
      </c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29"/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36</v>
      </c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44"/>
      <c r="W153" s="25">
        <f t="shared" si="10"/>
        <v>36</v>
      </c>
      <c r="X153" s="26">
        <f t="shared" si="11"/>
        <v>0</v>
      </c>
      <c r="Y153" s="16">
        <v>4</v>
      </c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29"/>
      <c r="AL153" s="25">
        <f t="shared" si="12"/>
        <v>4</v>
      </c>
      <c r="AM153" s="26">
        <f t="shared" si="13"/>
        <v>0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44"/>
      <c r="W154" s="25">
        <f t="shared" si="10"/>
        <v>0</v>
      </c>
      <c r="X154" s="26">
        <f t="shared" si="11"/>
        <v>0</v>
      </c>
      <c r="Y154" s="16">
        <v>0</v>
      </c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29"/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5</v>
      </c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44"/>
      <c r="W157" s="25">
        <f t="shared" si="10"/>
        <v>5</v>
      </c>
      <c r="X157" s="26">
        <f t="shared" si="11"/>
        <v>0</v>
      </c>
      <c r="Y157" s="16">
        <v>0</v>
      </c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44"/>
      <c r="W158" s="25">
        <f t="shared" si="10"/>
        <v>0</v>
      </c>
      <c r="X158" s="26">
        <f t="shared" si="11"/>
        <v>0</v>
      </c>
      <c r="Y158" s="16">
        <v>1</v>
      </c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29"/>
      <c r="AL158" s="25">
        <f t="shared" si="12"/>
        <v>1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29"/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44"/>
      <c r="W160" s="25">
        <f t="shared" si="10"/>
        <v>0</v>
      </c>
      <c r="X160" s="26">
        <f t="shared" si="11"/>
        <v>0</v>
      </c>
      <c r="Y160" s="16">
        <v>0</v>
      </c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44"/>
      <c r="W162" s="25">
        <f t="shared" si="10"/>
        <v>0</v>
      </c>
      <c r="X162" s="26">
        <f t="shared" si="11"/>
        <v>0</v>
      </c>
      <c r="Y162" s="16">
        <v>0</v>
      </c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0</v>
      </c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44"/>
      <c r="W163" s="25">
        <f t="shared" si="10"/>
        <v>0</v>
      </c>
      <c r="X163" s="26">
        <f t="shared" si="11"/>
        <v>0</v>
      </c>
      <c r="Y163" s="16">
        <v>0</v>
      </c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12</v>
      </c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44"/>
      <c r="W164" s="25">
        <f t="shared" si="10"/>
        <v>12</v>
      </c>
      <c r="X164" s="26">
        <f t="shared" si="11"/>
        <v>0</v>
      </c>
      <c r="Y164" s="16">
        <v>0</v>
      </c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29"/>
      <c r="AL164" s="25">
        <f t="shared" si="12"/>
        <v>0</v>
      </c>
      <c r="AM164" s="26">
        <f t="shared" si="13"/>
        <v>0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29"/>
      <c r="AL165" s="25">
        <f t="shared" si="12"/>
        <v>0</v>
      </c>
      <c r="AM165" s="26">
        <f t="shared" si="13"/>
        <v>0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44"/>
      <c r="W166" s="25">
        <f t="shared" si="10"/>
        <v>0</v>
      </c>
      <c r="X166" s="26">
        <f t="shared" si="11"/>
        <v>0</v>
      </c>
      <c r="Y166" s="16">
        <v>0</v>
      </c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29"/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0</v>
      </c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44"/>
      <c r="W171" s="25">
        <f t="shared" si="10"/>
        <v>0</v>
      </c>
      <c r="X171" s="26">
        <f t="shared" si="11"/>
        <v>0</v>
      </c>
      <c r="Y171" s="16">
        <v>0</v>
      </c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44"/>
      <c r="W172" s="25">
        <f t="shared" si="10"/>
        <v>0</v>
      </c>
      <c r="X172" s="26">
        <f t="shared" si="11"/>
        <v>0</v>
      </c>
      <c r="Y172" s="16">
        <v>0</v>
      </c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44"/>
      <c r="W173" s="25">
        <f t="shared" si="10"/>
        <v>0</v>
      </c>
      <c r="X173" s="26">
        <f t="shared" si="11"/>
        <v>0</v>
      </c>
      <c r="Y173" s="16">
        <v>0</v>
      </c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29"/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44"/>
      <c r="W174" s="25">
        <f t="shared" si="10"/>
        <v>3</v>
      </c>
      <c r="X174" s="26">
        <f t="shared" si="11"/>
        <v>0</v>
      </c>
      <c r="Y174" s="16">
        <v>0</v>
      </c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44"/>
      <c r="W175" s="25">
        <f t="shared" si="10"/>
        <v>0</v>
      </c>
      <c r="X175" s="26">
        <f t="shared" si="11"/>
        <v>0</v>
      </c>
      <c r="Y175" s="16">
        <v>0</v>
      </c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29"/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44"/>
      <c r="W176" s="25">
        <f t="shared" si="10"/>
        <v>0</v>
      </c>
      <c r="X176" s="26">
        <f t="shared" si="11"/>
        <v>0</v>
      </c>
      <c r="Y176" s="16">
        <v>0</v>
      </c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44"/>
      <c r="W177" s="25">
        <f t="shared" si="10"/>
        <v>0</v>
      </c>
      <c r="X177" s="26">
        <f t="shared" si="11"/>
        <v>0</v>
      </c>
      <c r="Y177" s="16">
        <v>0</v>
      </c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44"/>
      <c r="W178" s="25">
        <f t="shared" si="10"/>
        <v>1</v>
      </c>
      <c r="X178" s="26">
        <f t="shared" si="11"/>
        <v>0</v>
      </c>
      <c r="Y178" s="16">
        <v>0</v>
      </c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29"/>
      <c r="AL178" s="25">
        <f t="shared" si="12"/>
        <v>0</v>
      </c>
      <c r="AM178" s="26">
        <f t="shared" si="13"/>
        <v>0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44"/>
      <c r="W179" s="25">
        <f t="shared" si="10"/>
        <v>0</v>
      </c>
      <c r="X179" s="26">
        <f t="shared" si="11"/>
        <v>0</v>
      </c>
      <c r="Y179" s="16">
        <v>0</v>
      </c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44"/>
      <c r="W180" s="25">
        <f t="shared" si="10"/>
        <v>0</v>
      </c>
      <c r="X180" s="26">
        <f t="shared" si="11"/>
        <v>0</v>
      </c>
      <c r="Y180" s="16">
        <v>0</v>
      </c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2</v>
      </c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44"/>
      <c r="W183" s="25">
        <f t="shared" si="10"/>
        <v>2</v>
      </c>
      <c r="X183" s="26">
        <f t="shared" si="11"/>
        <v>0</v>
      </c>
      <c r="Y183" s="16">
        <v>0</v>
      </c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44"/>
      <c r="W184" s="25">
        <f t="shared" si="10"/>
        <v>12</v>
      </c>
      <c r="X184" s="26">
        <f t="shared" si="11"/>
        <v>0</v>
      </c>
      <c r="Y184" s="16">
        <v>0</v>
      </c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44"/>
      <c r="W185" s="25">
        <f t="shared" si="10"/>
        <v>0</v>
      </c>
      <c r="X185" s="26">
        <f t="shared" si="11"/>
        <v>0</v>
      </c>
      <c r="Y185" s="16">
        <v>0</v>
      </c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29"/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44"/>
      <c r="W186" s="25">
        <f t="shared" si="10"/>
        <v>0</v>
      </c>
      <c r="X186" s="26">
        <f t="shared" si="11"/>
        <v>0</v>
      </c>
      <c r="Y186" s="16">
        <v>0</v>
      </c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5" x14ac:dyDescent="0.25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77</v>
      </c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44"/>
      <c r="W187" s="25">
        <f t="shared" si="10"/>
        <v>77</v>
      </c>
      <c r="X187" s="26">
        <f t="shared" si="11"/>
        <v>0</v>
      </c>
      <c r="Y187" s="16">
        <v>0</v>
      </c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29"/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5" x14ac:dyDescent="0.25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0</v>
      </c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44"/>
      <c r="W188" s="25">
        <f t="shared" si="10"/>
        <v>0</v>
      </c>
      <c r="X188" s="26">
        <f t="shared" si="11"/>
        <v>0</v>
      </c>
      <c r="Y188" s="16">
        <v>0</v>
      </c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5" x14ac:dyDescent="0.25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0</v>
      </c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44"/>
      <c r="W189" s="25">
        <f t="shared" si="10"/>
        <v>0</v>
      </c>
      <c r="X189" s="26">
        <f t="shared" si="11"/>
        <v>0</v>
      </c>
      <c r="Y189" s="16">
        <v>0</v>
      </c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29"/>
      <c r="AL189" s="25">
        <f t="shared" si="12"/>
        <v>0</v>
      </c>
      <c r="AM189" s="26">
        <f t="shared" si="13"/>
        <v>0</v>
      </c>
      <c r="AN189" s="1"/>
      <c r="AO189" s="1"/>
      <c r="AP189" s="1"/>
    </row>
    <row r="190" spans="1:42" s="21" customFormat="1" ht="10.5" x14ac:dyDescent="0.25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44"/>
      <c r="W190" s="25">
        <f t="shared" si="10"/>
        <v>0</v>
      </c>
      <c r="X190" s="26">
        <f t="shared" si="11"/>
        <v>0</v>
      </c>
      <c r="Y190" s="16">
        <v>0</v>
      </c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44"/>
      <c r="W191" s="25">
        <f t="shared" si="10"/>
        <v>0</v>
      </c>
      <c r="X191" s="26">
        <f t="shared" si="11"/>
        <v>0</v>
      </c>
      <c r="Y191" s="16">
        <v>0</v>
      </c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44"/>
      <c r="W193" s="25">
        <f t="shared" si="10"/>
        <v>8</v>
      </c>
      <c r="X193" s="26">
        <f t="shared" si="11"/>
        <v>0</v>
      </c>
      <c r="Y193" s="16">
        <v>0</v>
      </c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29"/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6</v>
      </c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44"/>
      <c r="W194" s="25">
        <f t="shared" si="10"/>
        <v>6</v>
      </c>
      <c r="X194" s="26">
        <f t="shared" si="11"/>
        <v>0</v>
      </c>
      <c r="Y194" s="16">
        <v>1</v>
      </c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29"/>
      <c r="AL194" s="25">
        <f t="shared" si="12"/>
        <v>1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44"/>
      <c r="W195" s="25">
        <f t="shared" si="10"/>
        <v>3</v>
      </c>
      <c r="X195" s="26">
        <f t="shared" si="11"/>
        <v>0</v>
      </c>
      <c r="Y195" s="16">
        <v>0</v>
      </c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29"/>
      <c r="AL195" s="25">
        <f t="shared" si="12"/>
        <v>0</v>
      </c>
      <c r="AM195" s="26">
        <f t="shared" si="13"/>
        <v>0</v>
      </c>
      <c r="AN195" s="1"/>
      <c r="AO195" s="1"/>
      <c r="AP195" s="1"/>
    </row>
    <row r="196" spans="1:42" s="21" customFormat="1" ht="10.5" x14ac:dyDescent="0.25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44"/>
      <c r="W196" s="25">
        <f t="shared" si="10"/>
        <v>1</v>
      </c>
      <c r="X196" s="26">
        <f t="shared" si="11"/>
        <v>0</v>
      </c>
      <c r="Y196" s="16">
        <v>0</v>
      </c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29"/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5" x14ac:dyDescent="0.25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44"/>
      <c r="W198" s="25">
        <f t="shared" ref="W198:W261" si="14">SUM(J198:U198)</f>
        <v>7</v>
      </c>
      <c r="X198" s="26">
        <f t="shared" ref="X198:X261" si="15">IFERROR(W198/V198,0)</f>
        <v>0</v>
      </c>
      <c r="Y198" s="16">
        <v>0</v>
      </c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5" x14ac:dyDescent="0.25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44"/>
      <c r="W199" s="25">
        <f t="shared" si="14"/>
        <v>0</v>
      </c>
      <c r="X199" s="26">
        <f t="shared" si="15"/>
        <v>0</v>
      </c>
      <c r="Y199" s="16">
        <v>0</v>
      </c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44"/>
      <c r="W201" s="25">
        <f t="shared" si="14"/>
        <v>0</v>
      </c>
      <c r="X201" s="26">
        <f t="shared" si="15"/>
        <v>0</v>
      </c>
      <c r="Y201" s="16">
        <v>0</v>
      </c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44"/>
      <c r="W202" s="25">
        <f t="shared" si="14"/>
        <v>0</v>
      </c>
      <c r="X202" s="26">
        <f t="shared" si="15"/>
        <v>0</v>
      </c>
      <c r="Y202" s="16">
        <v>0</v>
      </c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44"/>
      <c r="W203" s="25">
        <f t="shared" si="14"/>
        <v>0</v>
      </c>
      <c r="X203" s="26">
        <f t="shared" si="15"/>
        <v>0</v>
      </c>
      <c r="Y203" s="16">
        <v>0</v>
      </c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44"/>
      <c r="W204" s="25">
        <f t="shared" si="14"/>
        <v>3</v>
      </c>
      <c r="X204" s="26">
        <f t="shared" si="15"/>
        <v>0</v>
      </c>
      <c r="Y204" s="16">
        <v>0</v>
      </c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29"/>
      <c r="AL204" s="25">
        <f t="shared" si="16"/>
        <v>0</v>
      </c>
      <c r="AM204" s="26">
        <f t="shared" si="17"/>
        <v>0</v>
      </c>
      <c r="AN204" s="1"/>
      <c r="AO204" s="1"/>
      <c r="AP204" s="1"/>
    </row>
    <row r="205" spans="1:42" s="21" customFormat="1" ht="10.5" x14ac:dyDescent="0.25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44"/>
      <c r="W205" s="25">
        <f t="shared" si="14"/>
        <v>0</v>
      </c>
      <c r="X205" s="26">
        <f t="shared" si="15"/>
        <v>0</v>
      </c>
      <c r="Y205" s="16">
        <v>0</v>
      </c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44"/>
      <c r="W207" s="25">
        <f t="shared" si="14"/>
        <v>3</v>
      </c>
      <c r="X207" s="26">
        <f t="shared" si="15"/>
        <v>0</v>
      </c>
      <c r="Y207" s="16">
        <v>0</v>
      </c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44"/>
      <c r="W208" s="25">
        <f t="shared" si="14"/>
        <v>2</v>
      </c>
      <c r="X208" s="26">
        <f t="shared" si="15"/>
        <v>0</v>
      </c>
      <c r="Y208" s="16">
        <v>0</v>
      </c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6</v>
      </c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44"/>
      <c r="W210" s="25">
        <f t="shared" si="14"/>
        <v>6</v>
      </c>
      <c r="X210" s="26">
        <f t="shared" si="15"/>
        <v>0</v>
      </c>
      <c r="Y210" s="16">
        <v>0</v>
      </c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29"/>
      <c r="AL210" s="25">
        <f t="shared" si="16"/>
        <v>0</v>
      </c>
      <c r="AM210" s="26">
        <f t="shared" si="17"/>
        <v>0</v>
      </c>
      <c r="AN210" s="1"/>
      <c r="AO210" s="1"/>
      <c r="AP210" s="1"/>
    </row>
    <row r="211" spans="1:42" s="21" customFormat="1" ht="10.5" x14ac:dyDescent="0.25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12</v>
      </c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44"/>
      <c r="W211" s="25">
        <f t="shared" si="14"/>
        <v>12</v>
      </c>
      <c r="X211" s="26">
        <f t="shared" si="15"/>
        <v>0</v>
      </c>
      <c r="Y211" s="16">
        <v>2</v>
      </c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29"/>
      <c r="AL211" s="25">
        <f t="shared" si="16"/>
        <v>2</v>
      </c>
      <c r="AM211" s="26">
        <f t="shared" si="17"/>
        <v>0</v>
      </c>
      <c r="AN211" s="1"/>
      <c r="AO211" s="1"/>
      <c r="AP211" s="1"/>
    </row>
    <row r="212" spans="1:42" s="21" customFormat="1" ht="10.5" x14ac:dyDescent="0.25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18</v>
      </c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44"/>
      <c r="W212" s="25">
        <f t="shared" si="14"/>
        <v>18</v>
      </c>
      <c r="X212" s="26">
        <f t="shared" si="15"/>
        <v>0</v>
      </c>
      <c r="Y212" s="16">
        <v>3</v>
      </c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29"/>
      <c r="AL212" s="25">
        <f t="shared" si="16"/>
        <v>3</v>
      </c>
      <c r="AM212" s="26">
        <f t="shared" si="17"/>
        <v>0</v>
      </c>
      <c r="AN212" s="1"/>
      <c r="AO212" s="1"/>
      <c r="AP212" s="1"/>
    </row>
    <row r="213" spans="1:42" s="21" customFormat="1" ht="10.5" x14ac:dyDescent="0.25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1</v>
      </c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44"/>
      <c r="W213" s="25">
        <f t="shared" si="14"/>
        <v>1</v>
      </c>
      <c r="X213" s="26">
        <f t="shared" si="15"/>
        <v>0</v>
      </c>
      <c r="Y213" s="16">
        <v>0</v>
      </c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5</v>
      </c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44"/>
      <c r="W214" s="25">
        <f t="shared" si="14"/>
        <v>5</v>
      </c>
      <c r="X214" s="26">
        <f t="shared" si="15"/>
        <v>0</v>
      </c>
      <c r="Y214" s="16">
        <v>0</v>
      </c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29"/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44"/>
      <c r="W215" s="25">
        <f t="shared" si="14"/>
        <v>0</v>
      </c>
      <c r="X215" s="26">
        <f t="shared" si="15"/>
        <v>0</v>
      </c>
      <c r="Y215" s="16">
        <v>0</v>
      </c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5" x14ac:dyDescent="0.25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5" x14ac:dyDescent="0.25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44"/>
      <c r="W218" s="25">
        <f t="shared" si="14"/>
        <v>2</v>
      </c>
      <c r="X218" s="26">
        <f t="shared" si="15"/>
        <v>0</v>
      </c>
      <c r="Y218" s="16">
        <v>0</v>
      </c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5" x14ac:dyDescent="0.25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3</v>
      </c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44"/>
      <c r="W219" s="25">
        <f t="shared" si="14"/>
        <v>3</v>
      </c>
      <c r="X219" s="26">
        <f t="shared" si="15"/>
        <v>0</v>
      </c>
      <c r="Y219" s="16">
        <v>0</v>
      </c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4</v>
      </c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44"/>
      <c r="W220" s="25">
        <f t="shared" si="14"/>
        <v>4</v>
      </c>
      <c r="X220" s="26">
        <f t="shared" si="15"/>
        <v>0</v>
      </c>
      <c r="Y220" s="16">
        <v>0</v>
      </c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44"/>
      <c r="W221" s="25">
        <f t="shared" si="14"/>
        <v>0</v>
      </c>
      <c r="X221" s="26">
        <f t="shared" si="15"/>
        <v>0</v>
      </c>
      <c r="Y221" s="16">
        <v>0</v>
      </c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5" x14ac:dyDescent="0.25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44"/>
      <c r="W222" s="25">
        <f t="shared" si="14"/>
        <v>7</v>
      </c>
      <c r="X222" s="26">
        <f t="shared" si="15"/>
        <v>0</v>
      </c>
      <c r="Y222" s="16">
        <v>0</v>
      </c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29"/>
      <c r="AL222" s="25">
        <f t="shared" si="16"/>
        <v>0</v>
      </c>
      <c r="AM222" s="26">
        <f t="shared" si="17"/>
        <v>0</v>
      </c>
      <c r="AN222" s="1"/>
      <c r="AO222" s="1"/>
      <c r="AP222" s="1"/>
    </row>
    <row r="223" spans="1:42" s="21" customFormat="1" ht="10.5" x14ac:dyDescent="0.25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44"/>
      <c r="W223" s="25">
        <f t="shared" si="14"/>
        <v>0</v>
      </c>
      <c r="X223" s="26">
        <f t="shared" si="15"/>
        <v>0</v>
      </c>
      <c r="Y223" s="16">
        <v>0</v>
      </c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5" x14ac:dyDescent="0.25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16</v>
      </c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44"/>
      <c r="W224" s="25">
        <f t="shared" si="14"/>
        <v>16</v>
      </c>
      <c r="X224" s="26">
        <f t="shared" si="15"/>
        <v>0</v>
      </c>
      <c r="Y224" s="16">
        <v>1</v>
      </c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29"/>
      <c r="AL224" s="25">
        <f t="shared" si="16"/>
        <v>1</v>
      </c>
      <c r="AM224" s="26">
        <f t="shared" si="17"/>
        <v>0</v>
      </c>
      <c r="AN224" s="1"/>
      <c r="AO224" s="1"/>
      <c r="AP224" s="1"/>
    </row>
    <row r="225" spans="1:42" s="21" customFormat="1" ht="10.5" x14ac:dyDescent="0.25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44"/>
      <c r="W225" s="25">
        <f t="shared" si="14"/>
        <v>0</v>
      </c>
      <c r="X225" s="26">
        <f t="shared" si="15"/>
        <v>0</v>
      </c>
      <c r="Y225" s="16">
        <v>0</v>
      </c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44"/>
      <c r="W226" s="25">
        <f t="shared" si="14"/>
        <v>2</v>
      </c>
      <c r="X226" s="26">
        <f t="shared" si="15"/>
        <v>0</v>
      </c>
      <c r="Y226" s="16">
        <v>0</v>
      </c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29"/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44"/>
      <c r="W227" s="25">
        <f t="shared" si="14"/>
        <v>0</v>
      </c>
      <c r="X227" s="26">
        <f t="shared" si="15"/>
        <v>0</v>
      </c>
      <c r="Y227" s="16">
        <v>0</v>
      </c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5" x14ac:dyDescent="0.25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44"/>
      <c r="W228" s="25">
        <f t="shared" si="14"/>
        <v>0</v>
      </c>
      <c r="X228" s="26">
        <f t="shared" si="15"/>
        <v>0</v>
      </c>
      <c r="Y228" s="16">
        <v>0</v>
      </c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29"/>
      <c r="AL228" s="25">
        <f t="shared" si="16"/>
        <v>0</v>
      </c>
      <c r="AM228" s="26">
        <f t="shared" si="17"/>
        <v>0</v>
      </c>
      <c r="AN228" s="1"/>
      <c r="AO228" s="1"/>
      <c r="AP228" s="1"/>
    </row>
    <row r="229" spans="1:42" s="21" customFormat="1" ht="10.5" x14ac:dyDescent="0.25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44"/>
      <c r="W229" s="25">
        <f t="shared" si="14"/>
        <v>0</v>
      </c>
      <c r="X229" s="26">
        <f t="shared" si="15"/>
        <v>0</v>
      </c>
      <c r="Y229" s="16">
        <v>0</v>
      </c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44"/>
      <c r="W230" s="25">
        <f t="shared" si="14"/>
        <v>0</v>
      </c>
      <c r="X230" s="26">
        <f t="shared" si="15"/>
        <v>0</v>
      </c>
      <c r="Y230" s="16">
        <v>0</v>
      </c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4</v>
      </c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44"/>
      <c r="W231" s="25">
        <f t="shared" si="14"/>
        <v>4</v>
      </c>
      <c r="X231" s="26">
        <f t="shared" si="15"/>
        <v>0</v>
      </c>
      <c r="Y231" s="16">
        <v>0</v>
      </c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5" x14ac:dyDescent="0.25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0</v>
      </c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44"/>
      <c r="W232" s="25">
        <f t="shared" si="14"/>
        <v>0</v>
      </c>
      <c r="X232" s="26">
        <f t="shared" si="15"/>
        <v>0</v>
      </c>
      <c r="Y232" s="16">
        <v>0</v>
      </c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29"/>
      <c r="AL232" s="25">
        <f t="shared" si="16"/>
        <v>0</v>
      </c>
      <c r="AM232" s="26">
        <f t="shared" si="17"/>
        <v>0</v>
      </c>
      <c r="AN232" s="1"/>
      <c r="AO232" s="1"/>
      <c r="AP232" s="1"/>
    </row>
    <row r="233" spans="1:42" s="21" customFormat="1" ht="10.5" x14ac:dyDescent="0.25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5" x14ac:dyDescent="0.25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44"/>
      <c r="W234" s="25">
        <f t="shared" si="14"/>
        <v>88</v>
      </c>
      <c r="X234" s="26">
        <f t="shared" si="15"/>
        <v>0</v>
      </c>
      <c r="Y234" s="16">
        <v>1</v>
      </c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29"/>
      <c r="AL234" s="25">
        <f t="shared" si="16"/>
        <v>1</v>
      </c>
      <c r="AM234" s="26">
        <f t="shared" si="17"/>
        <v>0</v>
      </c>
      <c r="AN234" s="1"/>
      <c r="AO234" s="1"/>
      <c r="AP234" s="1"/>
    </row>
    <row r="235" spans="1:42" s="21" customFormat="1" ht="10.5" x14ac:dyDescent="0.25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44"/>
      <c r="W235" s="25">
        <f t="shared" si="14"/>
        <v>0</v>
      </c>
      <c r="X235" s="26">
        <f t="shared" si="15"/>
        <v>0</v>
      </c>
      <c r="Y235" s="16">
        <v>0</v>
      </c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2</v>
      </c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44"/>
      <c r="W236" s="25">
        <f t="shared" si="14"/>
        <v>2</v>
      </c>
      <c r="X236" s="26">
        <f t="shared" si="15"/>
        <v>0</v>
      </c>
      <c r="Y236" s="16">
        <v>0</v>
      </c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44"/>
      <c r="W237" s="25">
        <f t="shared" si="14"/>
        <v>1</v>
      </c>
      <c r="X237" s="26">
        <f t="shared" si="15"/>
        <v>0</v>
      </c>
      <c r="Y237" s="16">
        <v>0</v>
      </c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29"/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0</v>
      </c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44"/>
      <c r="W239" s="25">
        <f t="shared" si="14"/>
        <v>0</v>
      </c>
      <c r="X239" s="26">
        <f t="shared" si="15"/>
        <v>0</v>
      </c>
      <c r="Y239" s="16">
        <v>0</v>
      </c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29"/>
      <c r="AL239" s="25">
        <f t="shared" si="16"/>
        <v>0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1</v>
      </c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44"/>
      <c r="W240" s="25">
        <f t="shared" si="14"/>
        <v>1</v>
      </c>
      <c r="X240" s="26">
        <f t="shared" si="15"/>
        <v>0</v>
      </c>
      <c r="Y240" s="16">
        <v>0</v>
      </c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29"/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44"/>
      <c r="W241" s="25">
        <f t="shared" si="14"/>
        <v>0</v>
      </c>
      <c r="X241" s="26">
        <f t="shared" si="15"/>
        <v>0</v>
      </c>
      <c r="Y241" s="16">
        <v>0</v>
      </c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29"/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13</v>
      </c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44"/>
      <c r="W242" s="25">
        <f t="shared" si="14"/>
        <v>13</v>
      </c>
      <c r="X242" s="26">
        <f t="shared" si="15"/>
        <v>0</v>
      </c>
      <c r="Y242" s="16">
        <v>0</v>
      </c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29"/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0</v>
      </c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44"/>
      <c r="W243" s="25">
        <f t="shared" si="14"/>
        <v>0</v>
      </c>
      <c r="X243" s="26">
        <f t="shared" si="15"/>
        <v>0</v>
      </c>
      <c r="Y243" s="16">
        <v>0</v>
      </c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29"/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4</v>
      </c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44"/>
      <c r="W245" s="25">
        <f t="shared" si="14"/>
        <v>4</v>
      </c>
      <c r="X245" s="26">
        <f t="shared" si="15"/>
        <v>0</v>
      </c>
      <c r="Y245" s="16">
        <v>0</v>
      </c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29"/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44"/>
      <c r="W246" s="25">
        <f t="shared" si="14"/>
        <v>0</v>
      </c>
      <c r="X246" s="26">
        <f t="shared" si="15"/>
        <v>0</v>
      </c>
      <c r="Y246" s="16">
        <v>0</v>
      </c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3</v>
      </c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44"/>
      <c r="W247" s="25">
        <f t="shared" si="14"/>
        <v>3</v>
      </c>
      <c r="X247" s="26">
        <f t="shared" si="15"/>
        <v>0</v>
      </c>
      <c r="Y247" s="16">
        <v>0</v>
      </c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29"/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0</v>
      </c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44"/>
      <c r="W248" s="25">
        <f t="shared" si="14"/>
        <v>0</v>
      </c>
      <c r="X248" s="26">
        <f t="shared" si="15"/>
        <v>0</v>
      </c>
      <c r="Y248" s="16">
        <v>0</v>
      </c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0</v>
      </c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44"/>
      <c r="W249" s="25">
        <f t="shared" si="14"/>
        <v>0</v>
      </c>
      <c r="X249" s="26">
        <f t="shared" si="15"/>
        <v>0</v>
      </c>
      <c r="Y249" s="16">
        <v>0</v>
      </c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44"/>
      <c r="W250" s="25">
        <f t="shared" si="14"/>
        <v>3</v>
      </c>
      <c r="X250" s="26">
        <f t="shared" si="15"/>
        <v>0</v>
      </c>
      <c r="Y250" s="16">
        <v>5</v>
      </c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29"/>
      <c r="AL250" s="25">
        <f t="shared" si="16"/>
        <v>5</v>
      </c>
      <c r="AM250" s="26">
        <f t="shared" si="17"/>
        <v>0</v>
      </c>
      <c r="AN250" s="1"/>
      <c r="AO250" s="1"/>
      <c r="AP250" s="1"/>
    </row>
    <row r="251" spans="1:42" s="21" customFormat="1" ht="10.5" x14ac:dyDescent="0.25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44"/>
      <c r="W251" s="25">
        <f t="shared" si="14"/>
        <v>2</v>
      </c>
      <c r="X251" s="26">
        <f t="shared" si="15"/>
        <v>0</v>
      </c>
      <c r="Y251" s="16">
        <v>0</v>
      </c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29"/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44"/>
      <c r="W253" s="25">
        <f t="shared" si="14"/>
        <v>0</v>
      </c>
      <c r="X253" s="26">
        <f t="shared" si="15"/>
        <v>0</v>
      </c>
      <c r="Y253" s="16">
        <v>0</v>
      </c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44"/>
      <c r="W254" s="25">
        <f t="shared" si="14"/>
        <v>0</v>
      </c>
      <c r="X254" s="26">
        <f t="shared" si="15"/>
        <v>0</v>
      </c>
      <c r="Y254" s="16">
        <v>0</v>
      </c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29"/>
      <c r="AL254" s="25">
        <f t="shared" si="16"/>
        <v>0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44"/>
      <c r="W255" s="25">
        <f t="shared" si="14"/>
        <v>0</v>
      </c>
      <c r="X255" s="26">
        <f t="shared" si="15"/>
        <v>0</v>
      </c>
      <c r="Y255" s="16">
        <v>0</v>
      </c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44"/>
      <c r="W256" s="25">
        <f t="shared" si="14"/>
        <v>0</v>
      </c>
      <c r="X256" s="26">
        <f t="shared" si="15"/>
        <v>0</v>
      </c>
      <c r="Y256" s="16">
        <v>3</v>
      </c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29"/>
      <c r="AL256" s="25">
        <f t="shared" si="16"/>
        <v>3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1</v>
      </c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44"/>
      <c r="W257" s="25">
        <f t="shared" si="14"/>
        <v>1</v>
      </c>
      <c r="X257" s="26">
        <f t="shared" si="15"/>
        <v>0</v>
      </c>
      <c r="Y257" s="16">
        <v>0</v>
      </c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29"/>
      <c r="AL257" s="25">
        <f t="shared" si="16"/>
        <v>0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44"/>
      <c r="W258" s="25">
        <f t="shared" si="14"/>
        <v>0</v>
      </c>
      <c r="X258" s="26">
        <f t="shared" si="15"/>
        <v>0</v>
      </c>
      <c r="Y258" s="16">
        <v>1</v>
      </c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29"/>
      <c r="AL258" s="25">
        <f t="shared" si="16"/>
        <v>1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15</v>
      </c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44"/>
      <c r="W259" s="25">
        <f t="shared" si="14"/>
        <v>15</v>
      </c>
      <c r="X259" s="26">
        <f t="shared" si="15"/>
        <v>0</v>
      </c>
      <c r="Y259" s="16">
        <v>0</v>
      </c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29"/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5" x14ac:dyDescent="0.25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0</v>
      </c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44"/>
      <c r="W260" s="25">
        <f t="shared" si="14"/>
        <v>0</v>
      </c>
      <c r="X260" s="26">
        <f t="shared" si="15"/>
        <v>0</v>
      </c>
      <c r="Y260" s="16">
        <v>0</v>
      </c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5" x14ac:dyDescent="0.25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44"/>
      <c r="W262" s="25">
        <f t="shared" ref="W262:W325" si="18">SUM(J262:U262)</f>
        <v>0</v>
      </c>
      <c r="X262" s="26">
        <f t="shared" ref="X262:X325" si="19">IFERROR(W262/V262,0)</f>
        <v>0</v>
      </c>
      <c r="Y262" s="16">
        <v>0</v>
      </c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29"/>
      <c r="AL262" s="25">
        <f t="shared" ref="AL262:AL325" si="20">SUM(Y262:AJ262)</f>
        <v>0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5" x14ac:dyDescent="0.25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0</v>
      </c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44"/>
      <c r="W263" s="25">
        <f t="shared" si="18"/>
        <v>0</v>
      </c>
      <c r="X263" s="26">
        <f t="shared" si="19"/>
        <v>0</v>
      </c>
      <c r="Y263" s="16">
        <v>0</v>
      </c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29"/>
      <c r="AL263" s="25">
        <f t="shared" si="20"/>
        <v>0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0</v>
      </c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44"/>
      <c r="W264" s="25">
        <f t="shared" si="18"/>
        <v>0</v>
      </c>
      <c r="X264" s="26">
        <f t="shared" si="19"/>
        <v>0</v>
      </c>
      <c r="Y264" s="16">
        <v>0</v>
      </c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44"/>
      <c r="W265" s="25">
        <f t="shared" si="18"/>
        <v>0</v>
      </c>
      <c r="X265" s="26">
        <f t="shared" si="19"/>
        <v>0</v>
      </c>
      <c r="Y265" s="16">
        <v>0</v>
      </c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0</v>
      </c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44"/>
      <c r="W266" s="25">
        <f t="shared" si="18"/>
        <v>0</v>
      </c>
      <c r="X266" s="26">
        <f t="shared" si="19"/>
        <v>0</v>
      </c>
      <c r="Y266" s="16">
        <v>0</v>
      </c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5" x14ac:dyDescent="0.25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44"/>
      <c r="W267" s="25">
        <f t="shared" si="18"/>
        <v>3</v>
      </c>
      <c r="X267" s="26">
        <f t="shared" si="19"/>
        <v>0</v>
      </c>
      <c r="Y267" s="16">
        <v>1</v>
      </c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29"/>
      <c r="AL267" s="25">
        <f t="shared" si="20"/>
        <v>1</v>
      </c>
      <c r="AM267" s="26">
        <f t="shared" si="21"/>
        <v>0</v>
      </c>
      <c r="AN267" s="1"/>
      <c r="AO267" s="1"/>
      <c r="AP267" s="1"/>
    </row>
    <row r="268" spans="1:42" s="21" customFormat="1" ht="10.5" x14ac:dyDescent="0.25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44"/>
      <c r="W269" s="25">
        <f t="shared" si="18"/>
        <v>0</v>
      </c>
      <c r="X269" s="26">
        <f t="shared" si="19"/>
        <v>0</v>
      </c>
      <c r="Y269" s="16">
        <v>0</v>
      </c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29"/>
      <c r="AL269" s="25">
        <f t="shared" si="20"/>
        <v>0</v>
      </c>
      <c r="AM269" s="26">
        <f t="shared" si="21"/>
        <v>0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37</v>
      </c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44"/>
      <c r="W270" s="25">
        <f t="shared" si="18"/>
        <v>37</v>
      </c>
      <c r="X270" s="26">
        <f t="shared" si="19"/>
        <v>0</v>
      </c>
      <c r="Y270" s="16">
        <v>0</v>
      </c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44"/>
      <c r="W271" s="25">
        <f t="shared" si="18"/>
        <v>0</v>
      </c>
      <c r="X271" s="26">
        <f t="shared" si="19"/>
        <v>0</v>
      </c>
      <c r="Y271" s="16">
        <v>0</v>
      </c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3</v>
      </c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44"/>
      <c r="W272" s="25">
        <f t="shared" si="18"/>
        <v>3</v>
      </c>
      <c r="X272" s="26">
        <f t="shared" si="19"/>
        <v>0</v>
      </c>
      <c r="Y272" s="16">
        <v>0</v>
      </c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27</v>
      </c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44"/>
      <c r="W273" s="25">
        <f t="shared" si="18"/>
        <v>27</v>
      </c>
      <c r="X273" s="26">
        <f t="shared" si="19"/>
        <v>0</v>
      </c>
      <c r="Y273" s="16">
        <v>0</v>
      </c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0</v>
      </c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44"/>
      <c r="W274" s="25">
        <f t="shared" si="18"/>
        <v>0</v>
      </c>
      <c r="X274" s="26">
        <f t="shared" si="19"/>
        <v>0</v>
      </c>
      <c r="Y274" s="16">
        <v>0</v>
      </c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29"/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44"/>
      <c r="W277" s="25">
        <f t="shared" si="18"/>
        <v>0</v>
      </c>
      <c r="X277" s="26">
        <f t="shared" si="19"/>
        <v>0</v>
      </c>
      <c r="Y277" s="16">
        <v>0</v>
      </c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29"/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44"/>
      <c r="W278" s="25">
        <f t="shared" si="18"/>
        <v>0</v>
      </c>
      <c r="X278" s="26">
        <f t="shared" si="19"/>
        <v>0</v>
      </c>
      <c r="Y278" s="16">
        <v>0</v>
      </c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29"/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44"/>
      <c r="W279" s="25">
        <f t="shared" si="18"/>
        <v>0</v>
      </c>
      <c r="X279" s="26">
        <f t="shared" si="19"/>
        <v>0</v>
      </c>
      <c r="Y279" s="16">
        <v>0</v>
      </c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0</v>
      </c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44"/>
      <c r="W280" s="25">
        <f t="shared" si="18"/>
        <v>0</v>
      </c>
      <c r="X280" s="26">
        <f t="shared" si="19"/>
        <v>0</v>
      </c>
      <c r="Y280" s="16">
        <v>0</v>
      </c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44"/>
      <c r="W281" s="25">
        <f t="shared" si="18"/>
        <v>0</v>
      </c>
      <c r="X281" s="26">
        <f t="shared" si="19"/>
        <v>0</v>
      </c>
      <c r="Y281" s="16">
        <v>0</v>
      </c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44"/>
      <c r="W282" s="25">
        <f t="shared" si="18"/>
        <v>4</v>
      </c>
      <c r="X282" s="26">
        <f t="shared" si="19"/>
        <v>0</v>
      </c>
      <c r="Y282" s="16">
        <v>0</v>
      </c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29"/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1</v>
      </c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44"/>
      <c r="W283" s="25">
        <f t="shared" si="18"/>
        <v>1</v>
      </c>
      <c r="X283" s="26">
        <f t="shared" si="19"/>
        <v>0</v>
      </c>
      <c r="Y283" s="16">
        <v>0</v>
      </c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29"/>
      <c r="AL283" s="25">
        <f t="shared" si="20"/>
        <v>0</v>
      </c>
      <c r="AM283" s="26">
        <f t="shared" si="21"/>
        <v>0</v>
      </c>
      <c r="AN283" s="1"/>
      <c r="AO283" s="1"/>
      <c r="AP283" s="1"/>
    </row>
    <row r="284" spans="1:42" s="21" customFormat="1" ht="10.5" x14ac:dyDescent="0.25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44"/>
      <c r="W284" s="25">
        <f t="shared" si="18"/>
        <v>2</v>
      </c>
      <c r="X284" s="26">
        <f t="shared" si="19"/>
        <v>0</v>
      </c>
      <c r="Y284" s="16">
        <v>0</v>
      </c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29"/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44"/>
      <c r="W285" s="25">
        <f t="shared" si="18"/>
        <v>0</v>
      </c>
      <c r="X285" s="26">
        <f t="shared" si="19"/>
        <v>0</v>
      </c>
      <c r="Y285" s="16">
        <v>0</v>
      </c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44"/>
      <c r="W286" s="25">
        <f t="shared" si="18"/>
        <v>3</v>
      </c>
      <c r="X286" s="26">
        <f t="shared" si="19"/>
        <v>0</v>
      </c>
      <c r="Y286" s="16">
        <v>0</v>
      </c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29"/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44"/>
      <c r="W287" s="25">
        <f t="shared" si="18"/>
        <v>0</v>
      </c>
      <c r="X287" s="26">
        <f t="shared" si="19"/>
        <v>0</v>
      </c>
      <c r="Y287" s="16">
        <v>0</v>
      </c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44"/>
      <c r="W288" s="25">
        <f t="shared" si="18"/>
        <v>0</v>
      </c>
      <c r="X288" s="26">
        <f t="shared" si="19"/>
        <v>0</v>
      </c>
      <c r="Y288" s="16">
        <v>0</v>
      </c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0</v>
      </c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44"/>
      <c r="W289" s="25">
        <f t="shared" si="18"/>
        <v>0</v>
      </c>
      <c r="X289" s="26">
        <f t="shared" si="19"/>
        <v>0</v>
      </c>
      <c r="Y289" s="16">
        <v>0</v>
      </c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29"/>
      <c r="AL289" s="25">
        <f t="shared" si="20"/>
        <v>0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44"/>
      <c r="W293" s="25">
        <f t="shared" si="18"/>
        <v>0</v>
      </c>
      <c r="X293" s="26">
        <f t="shared" si="19"/>
        <v>0</v>
      </c>
      <c r="Y293" s="16">
        <v>3</v>
      </c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29"/>
      <c r="AL293" s="25">
        <f t="shared" si="20"/>
        <v>3</v>
      </c>
      <c r="AM293" s="26">
        <f t="shared" si="21"/>
        <v>0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44"/>
      <c r="W294" s="25">
        <f t="shared" si="18"/>
        <v>0</v>
      </c>
      <c r="X294" s="26">
        <f t="shared" si="19"/>
        <v>0</v>
      </c>
      <c r="Y294" s="16">
        <v>0</v>
      </c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5</v>
      </c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44"/>
      <c r="W295" s="25">
        <f t="shared" si="18"/>
        <v>5</v>
      </c>
      <c r="X295" s="26">
        <f t="shared" si="19"/>
        <v>0</v>
      </c>
      <c r="Y295" s="16">
        <v>0</v>
      </c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44"/>
      <c r="W296" s="25">
        <f t="shared" si="18"/>
        <v>0</v>
      </c>
      <c r="X296" s="26">
        <f t="shared" si="19"/>
        <v>0</v>
      </c>
      <c r="Y296" s="16">
        <v>0</v>
      </c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5" x14ac:dyDescent="0.25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3</v>
      </c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44"/>
      <c r="W297" s="25">
        <f t="shared" si="18"/>
        <v>3</v>
      </c>
      <c r="X297" s="26">
        <f t="shared" si="19"/>
        <v>0</v>
      </c>
      <c r="Y297" s="16">
        <v>0</v>
      </c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5" x14ac:dyDescent="0.25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44"/>
      <c r="W298" s="25">
        <f t="shared" si="18"/>
        <v>4</v>
      </c>
      <c r="X298" s="26">
        <f t="shared" si="19"/>
        <v>0</v>
      </c>
      <c r="Y298" s="16">
        <v>0</v>
      </c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29"/>
      <c r="AL298" s="25">
        <f t="shared" si="20"/>
        <v>0</v>
      </c>
      <c r="AM298" s="26">
        <f t="shared" si="21"/>
        <v>0</v>
      </c>
      <c r="AN298" s="1"/>
      <c r="AO298" s="1"/>
      <c r="AP298" s="1"/>
    </row>
    <row r="299" spans="1:42" s="21" customFormat="1" ht="10.5" x14ac:dyDescent="0.25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8</v>
      </c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44"/>
      <c r="W299" s="25">
        <f t="shared" si="18"/>
        <v>8</v>
      </c>
      <c r="X299" s="26">
        <f t="shared" si="19"/>
        <v>0</v>
      </c>
      <c r="Y299" s="16">
        <v>0</v>
      </c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29"/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2</v>
      </c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44"/>
      <c r="W300" s="25">
        <f t="shared" si="18"/>
        <v>2</v>
      </c>
      <c r="X300" s="26">
        <f t="shared" si="19"/>
        <v>0</v>
      </c>
      <c r="Y300" s="16">
        <v>0</v>
      </c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44"/>
      <c r="W301" s="25">
        <f t="shared" si="18"/>
        <v>7</v>
      </c>
      <c r="X301" s="26">
        <f t="shared" si="19"/>
        <v>0</v>
      </c>
      <c r="Y301" s="16">
        <v>0</v>
      </c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44"/>
      <c r="W302" s="25">
        <f t="shared" si="18"/>
        <v>4</v>
      </c>
      <c r="X302" s="26">
        <f t="shared" si="19"/>
        <v>0</v>
      </c>
      <c r="Y302" s="16">
        <v>0</v>
      </c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44"/>
      <c r="W303" s="25">
        <f t="shared" si="18"/>
        <v>0</v>
      </c>
      <c r="X303" s="26">
        <f t="shared" si="19"/>
        <v>0</v>
      </c>
      <c r="Y303" s="16">
        <v>0</v>
      </c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29"/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44"/>
      <c r="W304" s="25">
        <f t="shared" si="18"/>
        <v>0</v>
      </c>
      <c r="X304" s="26">
        <f t="shared" si="19"/>
        <v>0</v>
      </c>
      <c r="Y304" s="16">
        <v>0</v>
      </c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44"/>
      <c r="W305" s="25">
        <f t="shared" si="18"/>
        <v>3</v>
      </c>
      <c r="X305" s="26">
        <f t="shared" si="19"/>
        <v>0</v>
      </c>
      <c r="Y305" s="16">
        <v>0</v>
      </c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0</v>
      </c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44"/>
      <c r="W306" s="25">
        <f t="shared" si="18"/>
        <v>0</v>
      </c>
      <c r="X306" s="26">
        <f t="shared" si="19"/>
        <v>0</v>
      </c>
      <c r="Y306" s="16">
        <v>0</v>
      </c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44"/>
      <c r="W307" s="25">
        <f t="shared" si="18"/>
        <v>0</v>
      </c>
      <c r="X307" s="26">
        <f t="shared" si="19"/>
        <v>0</v>
      </c>
      <c r="Y307" s="16">
        <v>0</v>
      </c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44"/>
      <c r="W309" s="25">
        <f t="shared" si="18"/>
        <v>0</v>
      </c>
      <c r="X309" s="26">
        <f t="shared" si="19"/>
        <v>0</v>
      </c>
      <c r="Y309" s="16">
        <v>0</v>
      </c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8</v>
      </c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44"/>
      <c r="W310" s="25">
        <f t="shared" si="18"/>
        <v>8</v>
      </c>
      <c r="X310" s="26">
        <f t="shared" si="19"/>
        <v>0</v>
      </c>
      <c r="Y310" s="16">
        <v>0</v>
      </c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5" x14ac:dyDescent="0.25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0</v>
      </c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44"/>
      <c r="W311" s="25">
        <f t="shared" si="18"/>
        <v>0</v>
      </c>
      <c r="X311" s="26">
        <f t="shared" si="19"/>
        <v>0</v>
      </c>
      <c r="Y311" s="16">
        <v>0</v>
      </c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29"/>
      <c r="AL311" s="25">
        <f t="shared" si="20"/>
        <v>0</v>
      </c>
      <c r="AM311" s="26">
        <f t="shared" si="21"/>
        <v>0</v>
      </c>
      <c r="AN311" s="1"/>
      <c r="AO311" s="1"/>
      <c r="AP311" s="1"/>
    </row>
    <row r="312" spans="1:42" s="21" customFormat="1" ht="10.5" x14ac:dyDescent="0.25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7</v>
      </c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44"/>
      <c r="W313" s="25">
        <f t="shared" si="18"/>
        <v>7</v>
      </c>
      <c r="X313" s="26">
        <f t="shared" si="19"/>
        <v>0</v>
      </c>
      <c r="Y313" s="16">
        <v>0</v>
      </c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44"/>
      <c r="W314" s="25">
        <f t="shared" si="18"/>
        <v>0</v>
      </c>
      <c r="X314" s="26">
        <f t="shared" si="19"/>
        <v>0</v>
      </c>
      <c r="Y314" s="16">
        <v>0</v>
      </c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44"/>
      <c r="W315" s="25">
        <f t="shared" si="18"/>
        <v>0</v>
      </c>
      <c r="X315" s="26">
        <f t="shared" si="19"/>
        <v>0</v>
      </c>
      <c r="Y315" s="16">
        <v>0</v>
      </c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44"/>
      <c r="W317" s="25">
        <f t="shared" si="18"/>
        <v>0</v>
      </c>
      <c r="X317" s="26">
        <f t="shared" si="19"/>
        <v>0</v>
      </c>
      <c r="Y317" s="16">
        <v>0</v>
      </c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0</v>
      </c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44"/>
      <c r="W318" s="25">
        <f t="shared" si="18"/>
        <v>0</v>
      </c>
      <c r="X318" s="26">
        <f t="shared" si="19"/>
        <v>0</v>
      </c>
      <c r="Y318" s="16">
        <v>0</v>
      </c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44"/>
      <c r="W319" s="25">
        <f t="shared" si="18"/>
        <v>0</v>
      </c>
      <c r="X319" s="26">
        <f t="shared" si="19"/>
        <v>0</v>
      </c>
      <c r="Y319" s="16">
        <v>0</v>
      </c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44"/>
      <c r="W320" s="25">
        <f t="shared" si="18"/>
        <v>0</v>
      </c>
      <c r="X320" s="26">
        <f t="shared" si="19"/>
        <v>0</v>
      </c>
      <c r="Y320" s="16">
        <v>0</v>
      </c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1</v>
      </c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44"/>
      <c r="W321" s="25">
        <f t="shared" si="18"/>
        <v>1</v>
      </c>
      <c r="X321" s="26">
        <f t="shared" si="19"/>
        <v>0</v>
      </c>
      <c r="Y321" s="16">
        <v>0</v>
      </c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29"/>
      <c r="AL321" s="25">
        <f t="shared" si="20"/>
        <v>0</v>
      </c>
      <c r="AM321" s="26">
        <f t="shared" si="21"/>
        <v>0</v>
      </c>
      <c r="AN321" s="1"/>
      <c r="AO321" s="1"/>
      <c r="AP321" s="1"/>
    </row>
    <row r="322" spans="1:42" s="21" customFormat="1" ht="10.5" x14ac:dyDescent="0.25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5</v>
      </c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44"/>
      <c r="W322" s="25">
        <f t="shared" si="18"/>
        <v>5</v>
      </c>
      <c r="X322" s="26">
        <f t="shared" si="19"/>
        <v>0</v>
      </c>
      <c r="Y322" s="16">
        <v>0</v>
      </c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5" x14ac:dyDescent="0.25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2</v>
      </c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44"/>
      <c r="W323" s="25">
        <f t="shared" si="18"/>
        <v>2</v>
      </c>
      <c r="X323" s="26">
        <f t="shared" si="19"/>
        <v>0</v>
      </c>
      <c r="Y323" s="16">
        <v>0</v>
      </c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29"/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5</v>
      </c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44"/>
      <c r="W324" s="25">
        <f t="shared" si="18"/>
        <v>5</v>
      </c>
      <c r="X324" s="26">
        <f t="shared" si="19"/>
        <v>0</v>
      </c>
      <c r="Y324" s="16">
        <v>0</v>
      </c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44"/>
      <c r="W325" s="25">
        <f t="shared" si="18"/>
        <v>0</v>
      </c>
      <c r="X325" s="26">
        <f t="shared" si="19"/>
        <v>0</v>
      </c>
      <c r="Y325" s="16">
        <v>2</v>
      </c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29"/>
      <c r="AL325" s="25">
        <f t="shared" si="20"/>
        <v>2</v>
      </c>
      <c r="AM325" s="26">
        <f t="shared" si="21"/>
        <v>0</v>
      </c>
      <c r="AN325" s="1"/>
      <c r="AO325" s="1"/>
      <c r="AP325" s="1"/>
    </row>
    <row r="326" spans="1:42" s="21" customFormat="1" ht="10.5" x14ac:dyDescent="0.25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5" x14ac:dyDescent="0.25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44"/>
      <c r="W327" s="25">
        <f t="shared" si="22"/>
        <v>0</v>
      </c>
      <c r="X327" s="26">
        <f t="shared" si="23"/>
        <v>0</v>
      </c>
      <c r="Y327" s="16">
        <v>0</v>
      </c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44"/>
      <c r="W328" s="25">
        <f t="shared" si="22"/>
        <v>0</v>
      </c>
      <c r="X328" s="26">
        <f t="shared" si="23"/>
        <v>0</v>
      </c>
      <c r="Y328" s="16">
        <v>0</v>
      </c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5" x14ac:dyDescent="0.25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44"/>
      <c r="W329" s="25">
        <f t="shared" si="22"/>
        <v>0</v>
      </c>
      <c r="X329" s="26">
        <f t="shared" si="23"/>
        <v>0</v>
      </c>
      <c r="Y329" s="16">
        <v>0</v>
      </c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44"/>
      <c r="W330" s="25">
        <f t="shared" si="22"/>
        <v>0</v>
      </c>
      <c r="X330" s="26">
        <f t="shared" si="23"/>
        <v>0</v>
      </c>
      <c r="Y330" s="16">
        <v>0</v>
      </c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44"/>
      <c r="W333" s="25">
        <f t="shared" si="22"/>
        <v>0</v>
      </c>
      <c r="X333" s="26">
        <f t="shared" si="23"/>
        <v>0</v>
      </c>
      <c r="Y333" s="16">
        <v>0</v>
      </c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44"/>
      <c r="W334" s="25">
        <f t="shared" si="22"/>
        <v>0</v>
      </c>
      <c r="X334" s="26">
        <f t="shared" si="23"/>
        <v>0</v>
      </c>
      <c r="Y334" s="16">
        <v>0</v>
      </c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5" x14ac:dyDescent="0.25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44"/>
      <c r="W335" s="25">
        <f t="shared" si="22"/>
        <v>3</v>
      </c>
      <c r="X335" s="26">
        <f t="shared" si="23"/>
        <v>0</v>
      </c>
      <c r="Y335" s="16">
        <v>0</v>
      </c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44"/>
      <c r="W336" s="25">
        <f t="shared" si="22"/>
        <v>0</v>
      </c>
      <c r="X336" s="26">
        <f t="shared" si="23"/>
        <v>0</v>
      </c>
      <c r="Y336" s="16">
        <v>0</v>
      </c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1" thickBot="1" x14ac:dyDescent="0.3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44"/>
      <c r="W337" s="25">
        <f t="shared" si="22"/>
        <v>0</v>
      </c>
      <c r="X337" s="26">
        <f t="shared" si="23"/>
        <v>0</v>
      </c>
      <c r="Y337" s="16">
        <v>0</v>
      </c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29"/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44"/>
      <c r="W338" s="25">
        <f t="shared" si="22"/>
        <v>0</v>
      </c>
      <c r="X338" s="26">
        <f t="shared" si="23"/>
        <v>0</v>
      </c>
      <c r="Y338" s="16">
        <v>0</v>
      </c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5" x14ac:dyDescent="0.25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52</v>
      </c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44"/>
      <c r="W339" s="25">
        <f t="shared" si="22"/>
        <v>52</v>
      </c>
      <c r="X339" s="26">
        <f t="shared" si="23"/>
        <v>0</v>
      </c>
      <c r="Y339" s="16">
        <v>0</v>
      </c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5" x14ac:dyDescent="0.25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30</v>
      </c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44"/>
      <c r="W340" s="25">
        <f t="shared" si="22"/>
        <v>30</v>
      </c>
      <c r="X340" s="26">
        <f t="shared" si="23"/>
        <v>0</v>
      </c>
      <c r="Y340" s="16">
        <v>0</v>
      </c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29"/>
      <c r="AL340" s="25">
        <f t="shared" si="24"/>
        <v>0</v>
      </c>
      <c r="AM340" s="26">
        <f t="shared" si="25"/>
        <v>0</v>
      </c>
      <c r="AN340" s="1"/>
      <c r="AO340" s="1"/>
      <c r="AP340" s="1"/>
    </row>
    <row r="341" spans="1:42" s="21" customFormat="1" ht="10.5" x14ac:dyDescent="0.25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44"/>
      <c r="W341" s="25">
        <f t="shared" si="22"/>
        <v>0</v>
      </c>
      <c r="X341" s="26">
        <f t="shared" si="23"/>
        <v>0</v>
      </c>
      <c r="Y341" s="16">
        <v>0</v>
      </c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0</v>
      </c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44"/>
      <c r="W342" s="25">
        <f t="shared" si="22"/>
        <v>0</v>
      </c>
      <c r="X342" s="26">
        <f t="shared" si="23"/>
        <v>0</v>
      </c>
      <c r="Y342" s="16">
        <v>0</v>
      </c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44"/>
      <c r="W343" s="25">
        <f t="shared" si="22"/>
        <v>0</v>
      </c>
      <c r="X343" s="26">
        <f t="shared" si="23"/>
        <v>0</v>
      </c>
      <c r="Y343" s="16">
        <v>0</v>
      </c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44"/>
      <c r="W345" s="25">
        <f t="shared" si="22"/>
        <v>0</v>
      </c>
      <c r="X345" s="26">
        <f t="shared" si="23"/>
        <v>0</v>
      </c>
      <c r="Y345" s="16">
        <v>0</v>
      </c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44"/>
      <c r="W346" s="25">
        <f t="shared" si="22"/>
        <v>0</v>
      </c>
      <c r="X346" s="26">
        <f t="shared" si="23"/>
        <v>0</v>
      </c>
      <c r="Y346" s="16">
        <v>0</v>
      </c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44"/>
      <c r="W347" s="25">
        <f t="shared" si="22"/>
        <v>0</v>
      </c>
      <c r="X347" s="26">
        <f t="shared" si="23"/>
        <v>0</v>
      </c>
      <c r="Y347" s="16">
        <v>0</v>
      </c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2</v>
      </c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44"/>
      <c r="W348" s="25">
        <f t="shared" si="22"/>
        <v>2</v>
      </c>
      <c r="X348" s="26">
        <f t="shared" si="23"/>
        <v>0</v>
      </c>
      <c r="Y348" s="16">
        <v>0</v>
      </c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44"/>
      <c r="W349" s="25">
        <f t="shared" si="22"/>
        <v>0</v>
      </c>
      <c r="X349" s="26">
        <f t="shared" si="23"/>
        <v>0</v>
      </c>
      <c r="Y349" s="16">
        <v>0</v>
      </c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1</v>
      </c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44"/>
      <c r="W350" s="25">
        <f t="shared" si="22"/>
        <v>1</v>
      </c>
      <c r="X350" s="26">
        <f t="shared" si="23"/>
        <v>0</v>
      </c>
      <c r="Y350" s="16">
        <v>0</v>
      </c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44"/>
      <c r="W351" s="25">
        <f t="shared" si="22"/>
        <v>0</v>
      </c>
      <c r="X351" s="26">
        <f t="shared" si="23"/>
        <v>0</v>
      </c>
      <c r="Y351" s="16">
        <v>0</v>
      </c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0</v>
      </c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44"/>
      <c r="W352" s="25">
        <f t="shared" si="22"/>
        <v>0</v>
      </c>
      <c r="X352" s="26">
        <f t="shared" si="23"/>
        <v>0</v>
      </c>
      <c r="Y352" s="16">
        <v>0</v>
      </c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44"/>
      <c r="W353" s="25">
        <f t="shared" si="22"/>
        <v>0</v>
      </c>
      <c r="X353" s="26">
        <f t="shared" si="23"/>
        <v>0</v>
      </c>
      <c r="Y353" s="16">
        <v>0</v>
      </c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44"/>
      <c r="W354" s="25">
        <f t="shared" si="22"/>
        <v>0</v>
      </c>
      <c r="X354" s="26">
        <f t="shared" si="23"/>
        <v>0</v>
      </c>
      <c r="Y354" s="16">
        <v>0</v>
      </c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44"/>
      <c r="W355" s="25">
        <f t="shared" si="22"/>
        <v>0</v>
      </c>
      <c r="X355" s="26">
        <f t="shared" si="23"/>
        <v>0</v>
      </c>
      <c r="Y355" s="16">
        <v>0</v>
      </c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44"/>
      <c r="W356" s="25">
        <f t="shared" si="22"/>
        <v>0</v>
      </c>
      <c r="X356" s="26">
        <f t="shared" si="23"/>
        <v>0</v>
      </c>
      <c r="Y356" s="16">
        <v>0</v>
      </c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44"/>
      <c r="W357" s="25">
        <f t="shared" si="22"/>
        <v>0</v>
      </c>
      <c r="X357" s="26">
        <f t="shared" si="23"/>
        <v>0</v>
      </c>
      <c r="Y357" s="16">
        <v>5</v>
      </c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29"/>
      <c r="AL357" s="25">
        <f t="shared" si="24"/>
        <v>5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44"/>
      <c r="W361" s="25">
        <f t="shared" si="22"/>
        <v>0</v>
      </c>
      <c r="X361" s="26">
        <f t="shared" si="23"/>
        <v>0</v>
      </c>
      <c r="Y361" s="16">
        <v>0</v>
      </c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44"/>
      <c r="W362" s="25">
        <f t="shared" si="22"/>
        <v>0</v>
      </c>
      <c r="X362" s="26">
        <f t="shared" si="23"/>
        <v>0</v>
      </c>
      <c r="Y362" s="16">
        <v>0</v>
      </c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29"/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44"/>
      <c r="W364" s="25">
        <f t="shared" si="22"/>
        <v>0</v>
      </c>
      <c r="X364" s="26">
        <f t="shared" si="23"/>
        <v>0</v>
      </c>
      <c r="Y364" s="16">
        <v>0</v>
      </c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44"/>
      <c r="W365" s="25">
        <f t="shared" si="22"/>
        <v>0</v>
      </c>
      <c r="X365" s="26">
        <f t="shared" si="23"/>
        <v>0</v>
      </c>
      <c r="Y365" s="16">
        <v>0</v>
      </c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29"/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44"/>
      <c r="W366" s="25">
        <f t="shared" si="22"/>
        <v>0</v>
      </c>
      <c r="X366" s="26">
        <f t="shared" si="23"/>
        <v>0</v>
      </c>
      <c r="Y366" s="16">
        <v>0</v>
      </c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29"/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44"/>
      <c r="W369" s="25">
        <f t="shared" si="22"/>
        <v>0</v>
      </c>
      <c r="X369" s="26">
        <f t="shared" si="23"/>
        <v>0</v>
      </c>
      <c r="Y369" s="16">
        <v>0</v>
      </c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44"/>
      <c r="W370" s="25">
        <f t="shared" si="22"/>
        <v>0</v>
      </c>
      <c r="X370" s="26">
        <f t="shared" si="23"/>
        <v>0</v>
      </c>
      <c r="Y370" s="16">
        <v>0</v>
      </c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44"/>
      <c r="W372" s="25">
        <f t="shared" si="22"/>
        <v>0</v>
      </c>
      <c r="X372" s="26">
        <f t="shared" si="23"/>
        <v>0</v>
      </c>
      <c r="Y372" s="16">
        <v>0</v>
      </c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44"/>
      <c r="W373" s="25">
        <f t="shared" si="22"/>
        <v>2</v>
      </c>
      <c r="X373" s="26">
        <f t="shared" si="23"/>
        <v>0</v>
      </c>
      <c r="Y373" s="16">
        <v>0</v>
      </c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29"/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44"/>
      <c r="W374" s="25">
        <f t="shared" si="22"/>
        <v>0</v>
      </c>
      <c r="X374" s="26">
        <f t="shared" si="23"/>
        <v>0</v>
      </c>
      <c r="Y374" s="16">
        <v>0</v>
      </c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44"/>
      <c r="W375" s="25">
        <f t="shared" si="22"/>
        <v>1</v>
      </c>
      <c r="X375" s="26">
        <f t="shared" si="23"/>
        <v>0</v>
      </c>
      <c r="Y375" s="16">
        <v>0</v>
      </c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5" x14ac:dyDescent="0.25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2</v>
      </c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44"/>
      <c r="W378" s="25">
        <f t="shared" si="22"/>
        <v>2</v>
      </c>
      <c r="X378" s="26">
        <f t="shared" si="23"/>
        <v>0</v>
      </c>
      <c r="Y378" s="16">
        <v>0</v>
      </c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44"/>
      <c r="W379" s="25">
        <f t="shared" si="22"/>
        <v>1</v>
      </c>
      <c r="X379" s="26">
        <f t="shared" si="23"/>
        <v>0</v>
      </c>
      <c r="Y379" s="16">
        <v>0</v>
      </c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44"/>
      <c r="W381" s="25">
        <f t="shared" si="22"/>
        <v>0</v>
      </c>
      <c r="X381" s="26">
        <f t="shared" si="23"/>
        <v>0</v>
      </c>
      <c r="Y381" s="16">
        <v>0</v>
      </c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0</v>
      </c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44"/>
      <c r="W383" s="25">
        <f t="shared" si="22"/>
        <v>0</v>
      </c>
      <c r="X383" s="26">
        <f t="shared" si="23"/>
        <v>0</v>
      </c>
      <c r="Y383" s="16">
        <v>0</v>
      </c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44"/>
      <c r="W384" s="25">
        <f t="shared" si="22"/>
        <v>0</v>
      </c>
      <c r="X384" s="26">
        <f t="shared" si="23"/>
        <v>0</v>
      </c>
      <c r="Y384" s="16">
        <v>0</v>
      </c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44"/>
      <c r="W385" s="25">
        <f t="shared" si="22"/>
        <v>0</v>
      </c>
      <c r="X385" s="26">
        <f t="shared" si="23"/>
        <v>0</v>
      </c>
      <c r="Y385" s="16">
        <v>0</v>
      </c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5" x14ac:dyDescent="0.25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44"/>
      <c r="W387" s="25">
        <f t="shared" si="22"/>
        <v>0</v>
      </c>
      <c r="X387" s="26">
        <f t="shared" si="23"/>
        <v>0</v>
      </c>
      <c r="Y387" s="16">
        <v>0</v>
      </c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5" x14ac:dyDescent="0.25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44"/>
      <c r="W388" s="25">
        <f t="shared" si="22"/>
        <v>0</v>
      </c>
      <c r="X388" s="26">
        <f t="shared" si="23"/>
        <v>0</v>
      </c>
      <c r="Y388" s="16">
        <v>0</v>
      </c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5" x14ac:dyDescent="0.25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44"/>
      <c r="W390" s="25">
        <f t="shared" ref="W390:W453" si="26">SUM(J390:U390)</f>
        <v>0</v>
      </c>
      <c r="X390" s="26">
        <f t="shared" ref="X390:X453" si="27">IFERROR(W390/V390,0)</f>
        <v>0</v>
      </c>
      <c r="Y390" s="16">
        <v>0</v>
      </c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29"/>
      <c r="AL390" s="25">
        <f t="shared" ref="AL390:AL453" si="28">SUM(Y390:AJ390)</f>
        <v>0</v>
      </c>
      <c r="AM390" s="26">
        <f t="shared" ref="AM390:AM453" si="29">IFERROR(AL390/AK390,0)</f>
        <v>0</v>
      </c>
      <c r="AN390" s="1"/>
      <c r="AO390" s="1"/>
      <c r="AP390" s="1"/>
    </row>
    <row r="391" spans="1:42" s="21" customFormat="1" ht="10.5" x14ac:dyDescent="0.25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0</v>
      </c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44"/>
      <c r="W391" s="25">
        <f t="shared" si="26"/>
        <v>0</v>
      </c>
      <c r="X391" s="26">
        <f t="shared" si="27"/>
        <v>0</v>
      </c>
      <c r="Y391" s="16">
        <v>0</v>
      </c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5" x14ac:dyDescent="0.25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5" x14ac:dyDescent="0.25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44"/>
      <c r="W393" s="25">
        <f t="shared" si="26"/>
        <v>0</v>
      </c>
      <c r="X393" s="26">
        <f t="shared" si="27"/>
        <v>0</v>
      </c>
      <c r="Y393" s="16">
        <v>0</v>
      </c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5" x14ac:dyDescent="0.25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44"/>
      <c r="W394" s="25">
        <f t="shared" si="26"/>
        <v>0</v>
      </c>
      <c r="X394" s="26">
        <f t="shared" si="27"/>
        <v>0</v>
      </c>
      <c r="Y394" s="16">
        <v>0</v>
      </c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44"/>
      <c r="W395" s="25">
        <f t="shared" si="26"/>
        <v>1</v>
      </c>
      <c r="X395" s="26">
        <f t="shared" si="27"/>
        <v>0</v>
      </c>
      <c r="Y395" s="16">
        <v>0</v>
      </c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44"/>
      <c r="W396" s="25">
        <f t="shared" si="26"/>
        <v>1</v>
      </c>
      <c r="X396" s="26">
        <f t="shared" si="27"/>
        <v>0</v>
      </c>
      <c r="Y396" s="16">
        <v>0</v>
      </c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44"/>
      <c r="W397" s="25">
        <f t="shared" si="26"/>
        <v>0</v>
      </c>
      <c r="X397" s="26">
        <f t="shared" si="27"/>
        <v>0</v>
      </c>
      <c r="Y397" s="16">
        <v>0</v>
      </c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44"/>
      <c r="W399" s="25">
        <f t="shared" si="26"/>
        <v>2</v>
      </c>
      <c r="X399" s="26">
        <f t="shared" si="27"/>
        <v>0</v>
      </c>
      <c r="Y399" s="16">
        <v>0</v>
      </c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44"/>
      <c r="W400" s="25">
        <f t="shared" si="26"/>
        <v>0</v>
      </c>
      <c r="X400" s="26">
        <f t="shared" si="27"/>
        <v>0</v>
      </c>
      <c r="Y400" s="16">
        <v>0</v>
      </c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0</v>
      </c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44"/>
      <c r="W402" s="25">
        <f t="shared" si="26"/>
        <v>0</v>
      </c>
      <c r="X402" s="26">
        <f t="shared" si="27"/>
        <v>0</v>
      </c>
      <c r="Y402" s="16">
        <v>0</v>
      </c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0</v>
      </c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44"/>
      <c r="W403" s="25">
        <f t="shared" si="26"/>
        <v>0</v>
      </c>
      <c r="X403" s="26">
        <f t="shared" si="27"/>
        <v>0</v>
      </c>
      <c r="Y403" s="16">
        <v>0</v>
      </c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40</v>
      </c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44"/>
      <c r="W407" s="25">
        <f t="shared" si="26"/>
        <v>40</v>
      </c>
      <c r="X407" s="26">
        <f t="shared" si="27"/>
        <v>0</v>
      </c>
      <c r="Y407" s="16">
        <v>0</v>
      </c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29"/>
      <c r="AL407" s="25">
        <f t="shared" si="28"/>
        <v>0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44"/>
      <c r="W408" s="25">
        <f t="shared" si="26"/>
        <v>0</v>
      </c>
      <c r="X408" s="26">
        <f t="shared" si="27"/>
        <v>0</v>
      </c>
      <c r="Y408" s="16">
        <v>0</v>
      </c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44"/>
      <c r="W409" s="25">
        <f t="shared" si="26"/>
        <v>0</v>
      </c>
      <c r="X409" s="26">
        <f t="shared" si="27"/>
        <v>0</v>
      </c>
      <c r="Y409" s="16">
        <v>0</v>
      </c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44"/>
      <c r="W410" s="25">
        <f t="shared" si="26"/>
        <v>1</v>
      </c>
      <c r="X410" s="26">
        <f t="shared" si="27"/>
        <v>0</v>
      </c>
      <c r="Y410" s="16">
        <v>0</v>
      </c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29"/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44"/>
      <c r="W411" s="25">
        <f t="shared" si="26"/>
        <v>0</v>
      </c>
      <c r="X411" s="26">
        <f t="shared" si="27"/>
        <v>0</v>
      </c>
      <c r="Y411" s="16">
        <v>0</v>
      </c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44"/>
      <c r="W413" s="25">
        <f t="shared" si="26"/>
        <v>0</v>
      </c>
      <c r="X413" s="26">
        <f t="shared" si="27"/>
        <v>0</v>
      </c>
      <c r="Y413" s="16">
        <v>0</v>
      </c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44"/>
      <c r="W414" s="25">
        <f t="shared" si="26"/>
        <v>0</v>
      </c>
      <c r="X414" s="26">
        <f t="shared" si="27"/>
        <v>0</v>
      </c>
      <c r="Y414" s="16">
        <v>0</v>
      </c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44"/>
      <c r="W415" s="25">
        <f t="shared" si="26"/>
        <v>0</v>
      </c>
      <c r="X415" s="26">
        <f t="shared" si="27"/>
        <v>0</v>
      </c>
      <c r="Y415" s="16">
        <v>0</v>
      </c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44"/>
      <c r="W416" s="25">
        <f t="shared" si="26"/>
        <v>0</v>
      </c>
      <c r="X416" s="26">
        <f t="shared" si="27"/>
        <v>0</v>
      </c>
      <c r="Y416" s="16">
        <v>0</v>
      </c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5" x14ac:dyDescent="0.25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3</v>
      </c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44"/>
      <c r="W419" s="25">
        <f t="shared" si="26"/>
        <v>3</v>
      </c>
      <c r="X419" s="26">
        <f t="shared" si="27"/>
        <v>0</v>
      </c>
      <c r="Y419" s="16">
        <v>0</v>
      </c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29"/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44"/>
      <c r="W422" s="25">
        <f t="shared" si="26"/>
        <v>0</v>
      </c>
      <c r="X422" s="26">
        <f t="shared" si="27"/>
        <v>0</v>
      </c>
      <c r="Y422" s="16">
        <v>0</v>
      </c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44"/>
      <c r="W423" s="25">
        <f t="shared" si="26"/>
        <v>0</v>
      </c>
      <c r="X423" s="26">
        <f t="shared" si="27"/>
        <v>0</v>
      </c>
      <c r="Y423" s="16">
        <v>0</v>
      </c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2</v>
      </c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44"/>
      <c r="W424" s="25">
        <f t="shared" si="26"/>
        <v>2</v>
      </c>
      <c r="X424" s="26">
        <f t="shared" si="27"/>
        <v>0</v>
      </c>
      <c r="Y424" s="16">
        <v>0</v>
      </c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44"/>
      <c r="W425" s="25">
        <f t="shared" si="26"/>
        <v>2</v>
      </c>
      <c r="X425" s="26">
        <f t="shared" si="27"/>
        <v>0</v>
      </c>
      <c r="Y425" s="16">
        <v>0</v>
      </c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44"/>
      <c r="W427" s="25">
        <f t="shared" si="26"/>
        <v>0</v>
      </c>
      <c r="X427" s="26">
        <f t="shared" si="27"/>
        <v>0</v>
      </c>
      <c r="Y427" s="16">
        <v>0</v>
      </c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44"/>
      <c r="W428" s="25">
        <f t="shared" si="26"/>
        <v>0</v>
      </c>
      <c r="X428" s="26">
        <f t="shared" si="27"/>
        <v>0</v>
      </c>
      <c r="Y428" s="16">
        <v>0</v>
      </c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44"/>
      <c r="W431" s="25">
        <f t="shared" si="26"/>
        <v>0</v>
      </c>
      <c r="X431" s="26">
        <f t="shared" si="27"/>
        <v>0</v>
      </c>
      <c r="Y431" s="16">
        <v>0</v>
      </c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44"/>
      <c r="W433" s="25">
        <f t="shared" si="26"/>
        <v>0</v>
      </c>
      <c r="X433" s="26">
        <f t="shared" si="27"/>
        <v>0</v>
      </c>
      <c r="Y433" s="16">
        <v>0</v>
      </c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5" x14ac:dyDescent="0.25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44"/>
      <c r="W436" s="25">
        <f t="shared" si="26"/>
        <v>0</v>
      </c>
      <c r="X436" s="26">
        <f t="shared" si="27"/>
        <v>0</v>
      </c>
      <c r="Y436" s="16">
        <v>0</v>
      </c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29"/>
      <c r="AL436" s="25">
        <f t="shared" si="28"/>
        <v>0</v>
      </c>
      <c r="AM436" s="26">
        <f t="shared" si="29"/>
        <v>0</v>
      </c>
      <c r="AN436" s="1"/>
      <c r="AO436" s="1"/>
      <c r="AP436" s="1"/>
    </row>
    <row r="437" spans="1:42" s="21" customFormat="1" ht="10.5" x14ac:dyDescent="0.25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44"/>
      <c r="W438" s="25">
        <f t="shared" si="26"/>
        <v>0</v>
      </c>
      <c r="X438" s="26">
        <f t="shared" si="27"/>
        <v>0</v>
      </c>
      <c r="Y438" s="16">
        <v>0</v>
      </c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5" x14ac:dyDescent="0.25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44"/>
      <c r="W439" s="25">
        <f t="shared" si="26"/>
        <v>3</v>
      </c>
      <c r="X439" s="26">
        <f t="shared" si="27"/>
        <v>0</v>
      </c>
      <c r="Y439" s="16">
        <v>0</v>
      </c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5" x14ac:dyDescent="0.25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0</v>
      </c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44"/>
      <c r="W441" s="25">
        <f t="shared" si="26"/>
        <v>0</v>
      </c>
      <c r="X441" s="26">
        <f t="shared" si="27"/>
        <v>0</v>
      </c>
      <c r="Y441" s="16">
        <v>0</v>
      </c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44"/>
      <c r="W442" s="25">
        <f t="shared" si="26"/>
        <v>0</v>
      </c>
      <c r="X442" s="26">
        <f t="shared" si="27"/>
        <v>0</v>
      </c>
      <c r="Y442" s="16">
        <v>0</v>
      </c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44"/>
      <c r="W443" s="25">
        <f t="shared" si="26"/>
        <v>0</v>
      </c>
      <c r="X443" s="26">
        <f t="shared" si="27"/>
        <v>0</v>
      </c>
      <c r="Y443" s="16">
        <v>0</v>
      </c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/>
      <c r="B445" s="22"/>
      <c r="C445" s="16"/>
      <c r="D445" s="23"/>
      <c r="E445" s="23"/>
      <c r="F445" s="22"/>
      <c r="G445" s="22"/>
      <c r="H445" s="24"/>
      <c r="I445" s="23"/>
      <c r="J445" s="24">
        <v>0</v>
      </c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44"/>
      <c r="W445" s="25">
        <f t="shared" si="26"/>
        <v>0</v>
      </c>
      <c r="X445" s="26">
        <f t="shared" si="27"/>
        <v>0</v>
      </c>
      <c r="Y445" s="16">
        <v>0</v>
      </c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29"/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/>
      <c r="B446" s="22"/>
      <c r="C446" s="16"/>
      <c r="D446" s="23"/>
      <c r="E446" s="23"/>
      <c r="F446" s="22"/>
      <c r="G446" s="22"/>
      <c r="H446" s="24"/>
      <c r="I446" s="23"/>
      <c r="J446" s="24">
        <v>0</v>
      </c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44"/>
      <c r="W446" s="25">
        <f t="shared" si="26"/>
        <v>0</v>
      </c>
      <c r="X446" s="26">
        <f t="shared" si="27"/>
        <v>0</v>
      </c>
      <c r="Y446" s="16">
        <v>0</v>
      </c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29"/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/>
      <c r="B447" s="22"/>
      <c r="C447" s="16"/>
      <c r="D447" s="23"/>
      <c r="E447" s="23"/>
      <c r="F447" s="22"/>
      <c r="G447" s="22"/>
      <c r="H447" s="24"/>
      <c r="I447" s="23"/>
      <c r="J447" s="24">
        <v>0</v>
      </c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44"/>
      <c r="W447" s="25">
        <f t="shared" si="26"/>
        <v>0</v>
      </c>
      <c r="X447" s="26">
        <f t="shared" si="27"/>
        <v>0</v>
      </c>
      <c r="Y447" s="16">
        <v>0</v>
      </c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29"/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/>
      <c r="B448" s="22"/>
      <c r="C448" s="16"/>
      <c r="D448" s="23"/>
      <c r="E448" s="23"/>
      <c r="F448" s="22"/>
      <c r="G448" s="22"/>
      <c r="H448" s="24"/>
      <c r="I448" s="23"/>
      <c r="J448" s="24">
        <v>0</v>
      </c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44"/>
      <c r="W448" s="25">
        <f t="shared" si="26"/>
        <v>0</v>
      </c>
      <c r="X448" s="26">
        <f t="shared" si="27"/>
        <v>0</v>
      </c>
      <c r="Y448" s="16">
        <v>0</v>
      </c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29"/>
      <c r="AL448" s="25">
        <f t="shared" si="28"/>
        <v>0</v>
      </c>
      <c r="AM448" s="26">
        <f t="shared" si="29"/>
        <v>0</v>
      </c>
      <c r="AN448" s="1"/>
      <c r="AO448" s="1"/>
      <c r="AP448" s="1"/>
    </row>
    <row r="449" spans="1:42" s="21" customFormat="1" ht="10.5" x14ac:dyDescent="0.25">
      <c r="A449" s="22"/>
      <c r="B449" s="22"/>
      <c r="C449" s="16"/>
      <c r="D449" s="23"/>
      <c r="E449" s="23"/>
      <c r="F449" s="22"/>
      <c r="G449" s="22"/>
      <c r="H449" s="24"/>
      <c r="I449" s="23"/>
      <c r="J449" s="24">
        <v>0</v>
      </c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44"/>
      <c r="W449" s="25">
        <f t="shared" si="26"/>
        <v>0</v>
      </c>
      <c r="X449" s="26">
        <f t="shared" si="27"/>
        <v>0</v>
      </c>
      <c r="Y449" s="16">
        <v>0</v>
      </c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29"/>
      <c r="AL449" s="25">
        <f t="shared" si="28"/>
        <v>0</v>
      </c>
      <c r="AM449" s="26">
        <f t="shared" si="29"/>
        <v>0</v>
      </c>
      <c r="AN449" s="1"/>
      <c r="AO449" s="1"/>
      <c r="AP449" s="1"/>
    </row>
    <row r="450" spans="1:42" s="21" customFormat="1" ht="10.5" x14ac:dyDescent="0.25">
      <c r="A450" s="22"/>
      <c r="B450" s="22"/>
      <c r="C450" s="16"/>
      <c r="D450" s="23"/>
      <c r="E450" s="23"/>
      <c r="F450" s="22"/>
      <c r="G450" s="22"/>
      <c r="H450" s="24"/>
      <c r="I450" s="23"/>
      <c r="J450" s="24">
        <v>0</v>
      </c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44"/>
      <c r="W450" s="25">
        <f t="shared" si="26"/>
        <v>0</v>
      </c>
      <c r="X450" s="26">
        <f t="shared" si="27"/>
        <v>0</v>
      </c>
      <c r="Y450" s="16">
        <v>0</v>
      </c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29"/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/>
      <c r="B451" s="22"/>
      <c r="C451" s="16"/>
      <c r="D451" s="23"/>
      <c r="E451" s="23"/>
      <c r="F451" s="22"/>
      <c r="G451" s="22"/>
      <c r="H451" s="24"/>
      <c r="I451" s="23"/>
      <c r="J451" s="24">
        <v>0</v>
      </c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44"/>
      <c r="W451" s="25">
        <f t="shared" si="26"/>
        <v>0</v>
      </c>
      <c r="X451" s="26">
        <f t="shared" si="27"/>
        <v>0</v>
      </c>
      <c r="Y451" s="16">
        <v>0</v>
      </c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29"/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/>
      <c r="B452" s="22"/>
      <c r="C452" s="16"/>
      <c r="D452" s="23"/>
      <c r="E452" s="23"/>
      <c r="F452" s="22"/>
      <c r="G452" s="22"/>
      <c r="H452" s="24"/>
      <c r="I452" s="23"/>
      <c r="J452" s="24">
        <v>0</v>
      </c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44"/>
      <c r="W452" s="25">
        <f t="shared" si="26"/>
        <v>0</v>
      </c>
      <c r="X452" s="26">
        <f t="shared" si="27"/>
        <v>0</v>
      </c>
      <c r="Y452" s="16">
        <v>0</v>
      </c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29"/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/>
      <c r="B453" s="22"/>
      <c r="C453" s="16"/>
      <c r="D453" s="23"/>
      <c r="E453" s="23"/>
      <c r="F453" s="22"/>
      <c r="G453" s="22"/>
      <c r="H453" s="24"/>
      <c r="I453" s="23"/>
      <c r="J453" s="24">
        <v>0</v>
      </c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44"/>
      <c r="W453" s="25">
        <f t="shared" si="26"/>
        <v>0</v>
      </c>
      <c r="X453" s="26">
        <f t="shared" si="27"/>
        <v>0</v>
      </c>
      <c r="Y453" s="16">
        <v>0</v>
      </c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29"/>
      <c r="AL453" s="25">
        <f t="shared" si="28"/>
        <v>0</v>
      </c>
      <c r="AM453" s="26">
        <f t="shared" si="29"/>
        <v>0</v>
      </c>
      <c r="AN453" s="1"/>
      <c r="AO453" s="1"/>
      <c r="AP453" s="1"/>
    </row>
    <row r="454" spans="1:42" s="21" customFormat="1" ht="10.5" x14ac:dyDescent="0.25">
      <c r="A454" s="22"/>
      <c r="B454" s="22"/>
      <c r="C454" s="16"/>
      <c r="D454" s="23"/>
      <c r="E454" s="23"/>
      <c r="F454" s="22"/>
      <c r="G454" s="22"/>
      <c r="H454" s="24"/>
      <c r="I454" s="23"/>
      <c r="J454" s="24">
        <v>0</v>
      </c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44"/>
      <c r="W454" s="25">
        <f t="shared" ref="W454:W468" si="30">SUM(J454:U454)</f>
        <v>0</v>
      </c>
      <c r="X454" s="26">
        <f t="shared" ref="X454:X468" si="31">IFERROR(W454/V454,0)</f>
        <v>0</v>
      </c>
      <c r="Y454" s="16">
        <v>0</v>
      </c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29"/>
      <c r="AL454" s="25">
        <f t="shared" ref="AL454:AL468" si="32">SUM(Y454:AJ454)</f>
        <v>0</v>
      </c>
      <c r="AM454" s="26">
        <f t="shared" ref="AM454:AM468" si="33">IFERROR(AL454/AK454,0)</f>
        <v>0</v>
      </c>
      <c r="AN454" s="1"/>
      <c r="AO454" s="1"/>
      <c r="AP454" s="1"/>
    </row>
    <row r="455" spans="1:42" s="21" customFormat="1" ht="10.5" x14ac:dyDescent="0.25">
      <c r="A455" s="22"/>
      <c r="B455" s="22"/>
      <c r="C455" s="16"/>
      <c r="D455" s="23"/>
      <c r="E455" s="23"/>
      <c r="F455" s="22"/>
      <c r="G455" s="22"/>
      <c r="H455" s="24"/>
      <c r="I455" s="23"/>
      <c r="J455" s="24">
        <v>0</v>
      </c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44"/>
      <c r="W455" s="25">
        <f t="shared" si="30"/>
        <v>0</v>
      </c>
      <c r="X455" s="26">
        <f t="shared" si="31"/>
        <v>0</v>
      </c>
      <c r="Y455" s="16">
        <v>0</v>
      </c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29"/>
      <c r="AL455" s="25">
        <f t="shared" si="32"/>
        <v>0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/>
      <c r="B456" s="22"/>
      <c r="C456" s="16"/>
      <c r="D456" s="23"/>
      <c r="E456" s="23"/>
      <c r="F456" s="22"/>
      <c r="G456" s="22"/>
      <c r="H456" s="24"/>
      <c r="I456" s="23"/>
      <c r="J456" s="24">
        <v>0</v>
      </c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44"/>
      <c r="W456" s="25">
        <f t="shared" si="30"/>
        <v>0</v>
      </c>
      <c r="X456" s="26">
        <f t="shared" si="31"/>
        <v>0</v>
      </c>
      <c r="Y456" s="16">
        <v>0</v>
      </c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29"/>
      <c r="AL456" s="25">
        <f t="shared" si="32"/>
        <v>0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/>
      <c r="B457" s="22"/>
      <c r="C457" s="16"/>
      <c r="D457" s="23"/>
      <c r="E457" s="23"/>
      <c r="F457" s="22"/>
      <c r="G457" s="22"/>
      <c r="H457" s="24"/>
      <c r="I457" s="23"/>
      <c r="J457" s="24">
        <v>0</v>
      </c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44"/>
      <c r="W457" s="25">
        <f t="shared" si="30"/>
        <v>0</v>
      </c>
      <c r="X457" s="26">
        <f t="shared" si="31"/>
        <v>0</v>
      </c>
      <c r="Y457" s="16">
        <v>0</v>
      </c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29"/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/>
      <c r="B458" s="22"/>
      <c r="C458" s="16"/>
      <c r="D458" s="23"/>
      <c r="E458" s="23"/>
      <c r="F458" s="22"/>
      <c r="G458" s="22"/>
      <c r="H458" s="24"/>
      <c r="I458" s="23"/>
      <c r="J458" s="24">
        <v>0</v>
      </c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44"/>
      <c r="W458" s="25">
        <f t="shared" si="30"/>
        <v>0</v>
      </c>
      <c r="X458" s="26">
        <f t="shared" si="31"/>
        <v>0</v>
      </c>
      <c r="Y458" s="16">
        <v>0</v>
      </c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29"/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/>
      <c r="B459" s="22"/>
      <c r="C459" s="16"/>
      <c r="D459" s="23"/>
      <c r="E459" s="23"/>
      <c r="F459" s="22"/>
      <c r="G459" s="22"/>
      <c r="H459" s="24"/>
      <c r="I459" s="23"/>
      <c r="J459" s="24">
        <v>0</v>
      </c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44"/>
      <c r="W459" s="25">
        <f t="shared" si="30"/>
        <v>0</v>
      </c>
      <c r="X459" s="26">
        <f t="shared" si="31"/>
        <v>0</v>
      </c>
      <c r="Y459" s="16">
        <v>0</v>
      </c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29"/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/>
      <c r="B460" s="22"/>
      <c r="C460" s="16"/>
      <c r="D460" s="23"/>
      <c r="E460" s="23"/>
      <c r="F460" s="22"/>
      <c r="G460" s="22"/>
      <c r="H460" s="24"/>
      <c r="I460" s="23"/>
      <c r="J460" s="24">
        <v>0</v>
      </c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44"/>
      <c r="W460" s="25">
        <f t="shared" si="30"/>
        <v>0</v>
      </c>
      <c r="X460" s="26">
        <f t="shared" si="31"/>
        <v>0</v>
      </c>
      <c r="Y460" s="16">
        <v>0</v>
      </c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29"/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/>
      <c r="B461" s="22"/>
      <c r="C461" s="16"/>
      <c r="D461" s="23"/>
      <c r="E461" s="23"/>
      <c r="F461" s="22"/>
      <c r="G461" s="22"/>
      <c r="H461" s="24"/>
      <c r="I461" s="23"/>
      <c r="J461" s="24">
        <v>0</v>
      </c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44"/>
      <c r="W461" s="25">
        <f t="shared" si="30"/>
        <v>0</v>
      </c>
      <c r="X461" s="26">
        <f t="shared" si="31"/>
        <v>0</v>
      </c>
      <c r="Y461" s="16">
        <v>0</v>
      </c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29"/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/>
      <c r="B462" s="22"/>
      <c r="C462" s="16"/>
      <c r="D462" s="23"/>
      <c r="E462" s="23"/>
      <c r="F462" s="22"/>
      <c r="G462" s="22"/>
      <c r="H462" s="24"/>
      <c r="I462" s="23"/>
      <c r="J462" s="24">
        <v>0</v>
      </c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44"/>
      <c r="W462" s="25">
        <f t="shared" si="30"/>
        <v>0</v>
      </c>
      <c r="X462" s="26">
        <f t="shared" si="31"/>
        <v>0</v>
      </c>
      <c r="Y462" s="16">
        <v>0</v>
      </c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29"/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/>
      <c r="B463" s="22"/>
      <c r="C463" s="16"/>
      <c r="D463" s="23"/>
      <c r="E463" s="23"/>
      <c r="F463" s="22"/>
      <c r="G463" s="22"/>
      <c r="H463" s="24"/>
      <c r="I463" s="23"/>
      <c r="J463" s="24">
        <v>0</v>
      </c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44"/>
      <c r="W463" s="25">
        <f t="shared" si="30"/>
        <v>0</v>
      </c>
      <c r="X463" s="26">
        <f t="shared" si="31"/>
        <v>0</v>
      </c>
      <c r="Y463" s="16">
        <v>0</v>
      </c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29"/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/>
      <c r="B464" s="22"/>
      <c r="C464" s="16"/>
      <c r="D464" s="23"/>
      <c r="E464" s="23"/>
      <c r="F464" s="22"/>
      <c r="G464" s="22"/>
      <c r="H464" s="24"/>
      <c r="I464" s="23"/>
      <c r="J464" s="24">
        <v>0</v>
      </c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44"/>
      <c r="W464" s="25">
        <f t="shared" si="30"/>
        <v>0</v>
      </c>
      <c r="X464" s="26">
        <f t="shared" si="31"/>
        <v>0</v>
      </c>
      <c r="Y464" s="16">
        <v>0</v>
      </c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29"/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/>
      <c r="B465" s="22"/>
      <c r="C465" s="16"/>
      <c r="D465" s="23"/>
      <c r="E465" s="23"/>
      <c r="F465" s="22"/>
      <c r="G465" s="22"/>
      <c r="H465" s="24"/>
      <c r="I465" s="23"/>
      <c r="J465" s="24">
        <v>0</v>
      </c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44"/>
      <c r="W465" s="25">
        <f t="shared" si="30"/>
        <v>0</v>
      </c>
      <c r="X465" s="26">
        <f t="shared" si="31"/>
        <v>0</v>
      </c>
      <c r="Y465" s="16">
        <v>0</v>
      </c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29"/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/>
      <c r="B466" s="22"/>
      <c r="C466" s="16"/>
      <c r="D466" s="23"/>
      <c r="E466" s="23"/>
      <c r="F466" s="22"/>
      <c r="G466" s="22"/>
      <c r="H466" s="24"/>
      <c r="I466" s="23"/>
      <c r="J466" s="24">
        <v>0</v>
      </c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44"/>
      <c r="W466" s="25">
        <f t="shared" si="30"/>
        <v>0</v>
      </c>
      <c r="X466" s="26">
        <f t="shared" si="31"/>
        <v>0</v>
      </c>
      <c r="Y466" s="16">
        <v>0</v>
      </c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29"/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/>
      <c r="B467" s="22"/>
      <c r="C467" s="16"/>
      <c r="D467" s="23"/>
      <c r="E467" s="23"/>
      <c r="F467" s="22"/>
      <c r="G467" s="22"/>
      <c r="H467" s="24"/>
      <c r="I467" s="23"/>
      <c r="J467" s="24">
        <v>0</v>
      </c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44"/>
      <c r="W467" s="25">
        <f t="shared" si="30"/>
        <v>0</v>
      </c>
      <c r="X467" s="26">
        <f t="shared" si="31"/>
        <v>0</v>
      </c>
      <c r="Y467" s="16">
        <v>0</v>
      </c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29"/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s="21" customFormat="1" ht="10.5" x14ac:dyDescent="0.25">
      <c r="A468" s="22"/>
      <c r="B468" s="22"/>
      <c r="C468" s="16"/>
      <c r="D468" s="23"/>
      <c r="E468" s="23"/>
      <c r="F468" s="22"/>
      <c r="G468" s="22"/>
      <c r="H468" s="24"/>
      <c r="I468" s="23"/>
      <c r="J468" s="24">
        <v>0</v>
      </c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44"/>
      <c r="W468" s="25">
        <f t="shared" si="30"/>
        <v>0</v>
      </c>
      <c r="X468" s="26">
        <f t="shared" si="31"/>
        <v>0</v>
      </c>
      <c r="Y468" s="16">
        <v>0</v>
      </c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29"/>
      <c r="AL468" s="25">
        <f t="shared" si="32"/>
        <v>0</v>
      </c>
      <c r="AM468" s="26">
        <f t="shared" si="33"/>
        <v>0</v>
      </c>
      <c r="AN468" s="1"/>
      <c r="AO468" s="1"/>
      <c r="AP468" s="1"/>
    </row>
    <row r="469" spans="1:42" x14ac:dyDescent="0.35">
      <c r="A469" s="42" t="s">
        <v>287</v>
      </c>
      <c r="B469" s="42" t="s">
        <v>287</v>
      </c>
      <c r="C469" s="48" t="s">
        <v>287</v>
      </c>
      <c r="D469" s="42" t="s">
        <v>287</v>
      </c>
      <c r="E469" s="42" t="s">
        <v>287</v>
      </c>
      <c r="F469" s="42" t="s">
        <v>287</v>
      </c>
      <c r="G469" s="42" t="s">
        <v>287</v>
      </c>
      <c r="H469" s="48" t="s">
        <v>287</v>
      </c>
      <c r="I469" s="42" t="s">
        <v>287</v>
      </c>
      <c r="J469" s="42" t="s">
        <v>287</v>
      </c>
      <c r="K469" s="42" t="s">
        <v>287</v>
      </c>
      <c r="L469" s="42" t="s">
        <v>287</v>
      </c>
      <c r="M469" s="42" t="s">
        <v>287</v>
      </c>
      <c r="N469" s="42" t="s">
        <v>287</v>
      </c>
      <c r="O469" s="42" t="s">
        <v>287</v>
      </c>
      <c r="P469" s="42" t="s">
        <v>287</v>
      </c>
      <c r="Q469" s="42" t="s">
        <v>287</v>
      </c>
      <c r="R469" s="42" t="s">
        <v>287</v>
      </c>
      <c r="S469" s="42" t="s">
        <v>287</v>
      </c>
      <c r="T469" s="42" t="s">
        <v>287</v>
      </c>
      <c r="U469" s="42" t="s">
        <v>287</v>
      </c>
      <c r="V469" s="45" t="s">
        <v>287</v>
      </c>
      <c r="W469" s="42" t="s">
        <v>287</v>
      </c>
      <c r="X469" s="42" t="s">
        <v>287</v>
      </c>
      <c r="Y469" s="42" t="s">
        <v>287</v>
      </c>
      <c r="Z469" s="42" t="s">
        <v>287</v>
      </c>
      <c r="AA469" s="42" t="s">
        <v>287</v>
      </c>
      <c r="AB469" s="42" t="s">
        <v>287</v>
      </c>
      <c r="AC469" s="42" t="s">
        <v>287</v>
      </c>
      <c r="AD469" s="42" t="s">
        <v>287</v>
      </c>
      <c r="AE469" s="42" t="s">
        <v>287</v>
      </c>
      <c r="AF469" s="42" t="s">
        <v>287</v>
      </c>
      <c r="AG469" s="42" t="s">
        <v>287</v>
      </c>
      <c r="AH469" s="42" t="s">
        <v>287</v>
      </c>
      <c r="AI469" s="42" t="s">
        <v>287</v>
      </c>
      <c r="AJ469" s="42" t="s">
        <v>287</v>
      </c>
      <c r="AK469" s="42" t="s">
        <v>287</v>
      </c>
      <c r="AL469" s="42" t="s">
        <v>287</v>
      </c>
      <c r="AM469" s="42" t="s">
        <v>287</v>
      </c>
    </row>
  </sheetData>
  <autoFilter ref="A4:I431"/>
  <sortState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68 W5:W468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2022-02-10T15:40:58Z</dcterms:modified>
</cp:coreProperties>
</file>